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C:\Users\范文翔\Desktop\《现代教育技术》目标达成度计算相关材料(1)\2022-2023-2化学师范211\"/>
    </mc:Choice>
  </mc:AlternateContent>
  <xr:revisionPtr revIDLastSave="0" documentId="13_ncr:1_{C7AEE4E4-FE7D-4151-BBAB-41068E410964}" xr6:coauthVersionLast="36" xr6:coauthVersionMax="36" xr10:uidLastSave="{00000000-0000-0000-0000-000000000000}"/>
  <bookViews>
    <workbookView xWindow="12495" yWindow="465" windowWidth="28245" windowHeight="15945" xr2:uid="{00000000-000D-0000-FFFF-FFFF00000000}"/>
  </bookViews>
  <sheets>
    <sheet name="Sheet1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" l="1"/>
  <c r="D21" i="1"/>
  <c r="F21" i="1"/>
  <c r="H21" i="1"/>
  <c r="D22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41" i="1"/>
</calcChain>
</file>

<file path=xl/sharedStrings.xml><?xml version="1.0" encoding="utf-8"?>
<sst xmlns="http://schemas.openxmlformats.org/spreadsheetml/2006/main" count="162" uniqueCount="149">
  <si>
    <t>课程名称</t>
  </si>
  <si>
    <t>课程性质</t>
  </si>
  <si>
    <t>填表人</t>
  </si>
  <si>
    <t>学年学期</t>
  </si>
  <si>
    <t>学分/学时</t>
  </si>
  <si>
    <t>课程对象</t>
  </si>
  <si>
    <t>考核方式
及成绩构成</t>
  </si>
  <si>
    <t>教学目标1</t>
  </si>
  <si>
    <t>教学目标2</t>
  </si>
  <si>
    <t>教学目标3</t>
  </si>
  <si>
    <t>目标与毕业
要求指标点
对应关系</t>
  </si>
  <si>
    <t>毕业要求</t>
  </si>
  <si>
    <t>目标1</t>
  </si>
  <si>
    <t>目标2</t>
  </si>
  <si>
    <t>目标3</t>
  </si>
  <si>
    <t>目标4</t>
  </si>
  <si>
    <t>课程目标</t>
  </si>
  <si>
    <t>考核方式</t>
  </si>
  <si>
    <t>前15%均分</t>
  </si>
  <si>
    <t>全体平均分</t>
  </si>
  <si>
    <t xml:space="preserve">总体达成度 </t>
  </si>
  <si>
    <t>教学目标1达成情况分析</t>
  </si>
  <si>
    <t>达成情况</t>
  </si>
  <si>
    <t>存在问题</t>
  </si>
  <si>
    <t>改进措施</t>
  </si>
  <si>
    <t>教学目标2达成情况分析</t>
  </si>
  <si>
    <t>教学目标3达成情况分析</t>
  </si>
  <si>
    <t>教学目标4达成情况分析</t>
  </si>
  <si>
    <t>分目标满分值</t>
    <phoneticPr fontId="1" type="noConversion"/>
  </si>
  <si>
    <t>总分贡献分值</t>
    <phoneticPr fontId="1" type="noConversion"/>
  </si>
  <si>
    <t>占分目标比重</t>
    <phoneticPr fontId="1" type="noConversion"/>
  </si>
  <si>
    <t>总评</t>
    <phoneticPr fontId="1" type="noConversion"/>
  </si>
  <si>
    <t>目标1</t>
    <phoneticPr fontId="1" type="noConversion"/>
  </si>
  <si>
    <t>目标2</t>
    <phoneticPr fontId="1" type="noConversion"/>
  </si>
  <si>
    <t>目标3</t>
    <phoneticPr fontId="1" type="noConversion"/>
  </si>
  <si>
    <t>目标4</t>
    <phoneticPr fontId="1" type="noConversion"/>
  </si>
  <si>
    <t>考核方式</t>
    <phoneticPr fontId="1" type="noConversion"/>
  </si>
  <si>
    <t>总分贡献分值</t>
    <phoneticPr fontId="1" type="noConversion"/>
  </si>
  <si>
    <t>分目标达成度</t>
    <phoneticPr fontId="1" type="noConversion"/>
  </si>
  <si>
    <t>现代教育技术课程目标达成情况分析报告</t>
    <phoneticPr fontId="1" type="noConversion"/>
  </si>
  <si>
    <t>现代教育技术</t>
    <phoneticPr fontId="1" type="noConversion"/>
  </si>
  <si>
    <t>必修</t>
    <phoneticPr fontId="1" type="noConversion"/>
  </si>
  <si>
    <t>范文翔</t>
    <phoneticPr fontId="1" type="noConversion"/>
  </si>
  <si>
    <t>2022-2023-2</t>
    <phoneticPr fontId="1" type="noConversion"/>
  </si>
  <si>
    <t>2/48</t>
    <phoneticPr fontId="1" type="noConversion"/>
  </si>
  <si>
    <t>化学师范211</t>
    <phoneticPr fontId="1" type="noConversion"/>
  </si>
  <si>
    <t>能够有效利用教育技术，积极学习应用教育技术所必须的信息技术知识与技能、信息化教学设计方法、资源选择与开发的技术与方法、信息化学习环境的教学应用模式与结构、信息化教学评价的技术与方法等教育技术基本知识与技能；</t>
    <phoneticPr fontId="1" type="noConversion"/>
  </si>
  <si>
    <t>能够进行日常信息化教学环境的设计与管理、信息化教学活动的设计与管理、数字化教学资源的设计、开发与管理、信息化教学评价活动的设计与实施、教学科研活动的开展，以及与同事、家长、学生、管理人员、技术人员就教学、科研、管理等各个方面开展的合作与交流；</t>
    <phoneticPr fontId="1" type="noConversion"/>
  </si>
  <si>
    <t>能够从社会责任角度,在利用技术、资源方面能够全面、公平、健康、安全、规范地成长。</t>
    <phoneticPr fontId="1" type="noConversion"/>
  </si>
  <si>
    <t>教学目标4  （思政目标）</t>
    <phoneticPr fontId="1" type="noConversion"/>
  </si>
  <si>
    <t>教学能力</t>
    <phoneticPr fontId="1" type="noConversion"/>
  </si>
  <si>
    <t>学会反思</t>
    <phoneticPr fontId="1" type="noConversion"/>
  </si>
  <si>
    <t>沟通合作</t>
    <phoneticPr fontId="1" type="noConversion"/>
  </si>
  <si>
    <t>H</t>
    <phoneticPr fontId="1" type="noConversion"/>
  </si>
  <si>
    <t>M</t>
    <phoneticPr fontId="1" type="noConversion"/>
  </si>
  <si>
    <t>L</t>
    <phoneticPr fontId="1" type="noConversion"/>
  </si>
  <si>
    <t>总成绩100%=平时成绩20%+实验成绩25%+期中成绩25%+期末成绩30%</t>
    <phoneticPr fontId="1" type="noConversion"/>
  </si>
  <si>
    <t>实验成绩</t>
    <phoneticPr fontId="1" type="noConversion"/>
  </si>
  <si>
    <t>期中成绩</t>
  </si>
  <si>
    <t>期中成绩</t>
    <phoneticPr fontId="1" type="noConversion"/>
  </si>
  <si>
    <t>期末考试</t>
    <phoneticPr fontId="1" type="noConversion"/>
  </si>
  <si>
    <t>平时成绩</t>
    <phoneticPr fontId="1" type="noConversion"/>
  </si>
  <si>
    <t>2021211101249</t>
  </si>
  <si>
    <t>黄善祯</t>
  </si>
  <si>
    <t>2021211705001</t>
  </si>
  <si>
    <t>鲍婧祺</t>
  </si>
  <si>
    <t>2021211705004</t>
  </si>
  <si>
    <t>陈庆乐</t>
  </si>
  <si>
    <t>2021211705005</t>
  </si>
  <si>
    <t>陈瑜杰</t>
  </si>
  <si>
    <t>2021211705007</t>
  </si>
  <si>
    <t>杜立伟</t>
  </si>
  <si>
    <t>2021211705008</t>
  </si>
  <si>
    <t>范俊杰</t>
  </si>
  <si>
    <t>2021211705009</t>
  </si>
  <si>
    <t>方春媛</t>
  </si>
  <si>
    <t>2021211705010</t>
  </si>
  <si>
    <t>胡峻华</t>
  </si>
  <si>
    <t>2021211705013</t>
  </si>
  <si>
    <t>李佳琳</t>
  </si>
  <si>
    <t>2021211705014</t>
  </si>
  <si>
    <t>李汶洋</t>
  </si>
  <si>
    <t>2021211705016</t>
  </si>
  <si>
    <t>楼之远</t>
  </si>
  <si>
    <t>2021211705017</t>
  </si>
  <si>
    <t>罗文依</t>
  </si>
  <si>
    <t>2021211705018</t>
  </si>
  <si>
    <t>吕宾彬</t>
  </si>
  <si>
    <t>2021211705023</t>
  </si>
  <si>
    <t>2021211705026</t>
  </si>
  <si>
    <t>2021211705032</t>
  </si>
  <si>
    <t>王颖</t>
  </si>
  <si>
    <t>2021211705033</t>
  </si>
  <si>
    <t>吴佳琳</t>
  </si>
  <si>
    <t>2021211705034</t>
  </si>
  <si>
    <t>徐伊娜</t>
  </si>
  <si>
    <t>2021211705036</t>
  </si>
  <si>
    <t>许崇铭</t>
  </si>
  <si>
    <t>2021211705037</t>
  </si>
  <si>
    <t>轩宁如</t>
  </si>
  <si>
    <t>2021211705040</t>
  </si>
  <si>
    <t>周鑫</t>
  </si>
  <si>
    <t>2021211705041</t>
  </si>
  <si>
    <t>林臣</t>
  </si>
  <si>
    <t>2021211705043</t>
  </si>
  <si>
    <t>蔡桂雅</t>
  </si>
  <si>
    <t>2021211705044</t>
  </si>
  <si>
    <t>2021211705045</t>
  </si>
  <si>
    <t>陈哈妮</t>
  </si>
  <si>
    <t>2021211705047</t>
  </si>
  <si>
    <t>丁敏慧</t>
  </si>
  <si>
    <t>2021211705049</t>
  </si>
  <si>
    <t>方欣妍</t>
  </si>
  <si>
    <t>2021211705050</t>
  </si>
  <si>
    <t>高楚轩</t>
  </si>
  <si>
    <t>2021211705055</t>
  </si>
  <si>
    <t>胡亚楠</t>
  </si>
  <si>
    <t>2021211705056</t>
  </si>
  <si>
    <t>2021211705058</t>
  </si>
  <si>
    <t>李颖</t>
  </si>
  <si>
    <t>2021211705060</t>
  </si>
  <si>
    <t>林佳羽</t>
  </si>
  <si>
    <t>2021211705062</t>
  </si>
  <si>
    <t>凌怡晨</t>
  </si>
  <si>
    <t>2021211705064</t>
  </si>
  <si>
    <t>陆雨菡</t>
  </si>
  <si>
    <t>2021211705065</t>
  </si>
  <si>
    <t>邵淑芬</t>
  </si>
  <si>
    <t>2021211705066</t>
  </si>
  <si>
    <t>沈佳琪</t>
  </si>
  <si>
    <t>2021212205189</t>
  </si>
  <si>
    <t>毛徐琛</t>
  </si>
  <si>
    <t>沈佳浩</t>
  </si>
  <si>
    <t>岑冰妍</t>
  </si>
  <si>
    <t>黄锴奇</t>
  </si>
  <si>
    <t>石雨铨</t>
  </si>
  <si>
    <t>目标2（0.25）</t>
    <phoneticPr fontId="1" type="noConversion"/>
  </si>
  <si>
    <t>目标3（0.3）</t>
    <phoneticPr fontId="1" type="noConversion"/>
  </si>
  <si>
    <t>目标4（0.2）</t>
    <phoneticPr fontId="1" type="noConversion"/>
  </si>
  <si>
    <t>实验成绩</t>
    <phoneticPr fontId="1" type="noConversion"/>
  </si>
  <si>
    <t>目标1（0.25）</t>
    <phoneticPr fontId="1" type="noConversion"/>
  </si>
  <si>
    <t>期末成绩</t>
    <phoneticPr fontId="1" type="noConversion"/>
  </si>
  <si>
    <t>平时成绩</t>
    <rPh sb="0" eb="1">
      <t>ping'shi</t>
    </rPh>
    <phoneticPr fontId="1" type="noConversion"/>
  </si>
  <si>
    <t>占总评的权重</t>
    <phoneticPr fontId="1" type="noConversion"/>
  </si>
  <si>
    <t>分目标学生得分详情</t>
    <phoneticPr fontId="1" type="noConversion"/>
  </si>
  <si>
    <t>能够理解和运用现代教育技术理论，具备较强的信息化教学设计能力。形成一种将教育技术应用于教学设计、教学资源、教学活动、教学评价等方面的意识与态度；能够形成一种不断学习技术与方法、促进专业发展和个人发展的意识与态度；</t>
    <phoneticPr fontId="1" type="noConversion"/>
  </si>
  <si>
    <t>从考核结果看，教学目标1的达成度为0.96，达成情况良好。绝大多数学生都能够理解和运用现代教育技术理论，具备较强的信息化教学设计能力，能将教育技术应用于教育教学活动的意识与态度。</t>
    <phoneticPr fontId="1" type="noConversion"/>
  </si>
  <si>
    <t>部分学生还没有形成利用教育技术促进个人发展的意识与习惯。</t>
    <phoneticPr fontId="1" type="noConversion"/>
  </si>
  <si>
    <t>介绍更多促进学生个人发展的技术工具与方法，通过应用练习强化，适当增加应用训练的次数。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</si>
</sst>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21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3"/>
      <charset val="134"/>
    </font>
    <font>
      <b/>
      <sz val="18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b/>
      <sz val="12"/>
      <color rgb="FF000000"/>
      <name val="等线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name val="等线"/>
      <family val="3"/>
      <charset val="134"/>
    </font>
    <font>
      <sz val="8"/>
      <name val="微软雅黑"/>
      <family val="2"/>
      <charset val="134"/>
    </font>
    <font>
      <b/>
      <sz val="10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u/>
      <sz val="12"/>
      <color theme="10"/>
      <name val="等线"/>
      <family val="2"/>
      <charset val="134"/>
      <scheme val="minor"/>
    </font>
    <font>
      <u/>
      <sz val="12"/>
      <color theme="11"/>
      <name val="等线"/>
      <family val="2"/>
      <charset val="134"/>
      <scheme val="minor"/>
    </font>
    <font>
      <b/>
      <sz val="12"/>
      <color rgb="FF000000"/>
      <name val="Times New Roman"/>
    </font>
    <font>
      <sz val="10"/>
      <name val="Times New Roman"/>
    </font>
    <font>
      <sz val="10"/>
      <color rgb="FF000000"/>
      <name val="Times New Roman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14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177" fontId="11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4" fillId="0" borderId="0" xfId="0" applyFont="1" applyBorder="1" applyProtection="1">
      <alignment vertic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vertical="center"/>
    </xf>
    <xf numFmtId="177" fontId="18" fillId="0" borderId="6" xfId="0" applyNumberFormat="1" applyFont="1" applyBorder="1" applyAlignment="1">
      <alignment horizontal="center" vertical="center"/>
    </xf>
    <xf numFmtId="177" fontId="19" fillId="0" borderId="6" xfId="0" applyNumberFormat="1" applyFont="1" applyBorder="1" applyAlignment="1">
      <alignment horizontal="center" vertical="center"/>
    </xf>
    <xf numFmtId="9" fontId="18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76" fontId="18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176" fontId="2" fillId="0" borderId="0" xfId="0" applyNumberFormat="1" applyFont="1">
      <alignment vertical="center"/>
    </xf>
    <xf numFmtId="176" fontId="19" fillId="0" borderId="3" xfId="0" applyNumberFormat="1" applyFont="1" applyBorder="1" applyAlignment="1" applyProtection="1">
      <alignment horizontal="center" vertical="center"/>
    </xf>
    <xf numFmtId="176" fontId="19" fillId="0" borderId="5" xfId="0" applyNumberFormat="1" applyFont="1" applyBorder="1" applyAlignment="1" applyProtection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9" fillId="0" borderId="12" xfId="0" applyFont="1" applyBorder="1" applyAlignment="1" applyProtection="1">
      <alignment horizontal="center" vertical="center"/>
    </xf>
    <xf numFmtId="0" fontId="19" fillId="0" borderId="5" xfId="0" applyFont="1" applyBorder="1" applyAlignment="1" applyProtection="1">
      <alignment horizontal="center" vertical="center"/>
    </xf>
    <xf numFmtId="9" fontId="19" fillId="0" borderId="12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  <xf numFmtId="176" fontId="19" fillId="0" borderId="1" xfId="0" applyNumberFormat="1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14" fontId="7" fillId="0" borderId="6" xfId="0" applyNumberFormat="1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vertical="top" wrapText="1"/>
    </xf>
    <xf numFmtId="0" fontId="13" fillId="0" borderId="9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/>
    </xf>
    <xf numFmtId="176" fontId="19" fillId="0" borderId="4" xfId="0" applyNumberFormat="1" applyFont="1" applyBorder="1" applyAlignment="1" applyProtection="1">
      <alignment horizontal="center" vertical="center"/>
    </xf>
    <xf numFmtId="0" fontId="17" fillId="0" borderId="10" xfId="0" applyFont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9" fillId="0" borderId="6" xfId="0" applyFont="1" applyBorder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</cellXfs>
  <cellStyles count="39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05"/>
  <sheetViews>
    <sheetView tabSelected="1" workbookViewId="0">
      <selection activeCell="C28" sqref="C28:I28"/>
    </sheetView>
  </sheetViews>
  <sheetFormatPr defaultColWidth="11" defaultRowHeight="15.6" customHeight="1" x14ac:dyDescent="0.25"/>
  <cols>
    <col min="1" max="1" width="13.875" style="1" customWidth="1"/>
    <col min="2" max="2" width="9.375" style="1" customWidth="1"/>
    <col min="3" max="3" width="8.5" style="1" customWidth="1"/>
    <col min="4" max="4" width="8" style="1" customWidth="1"/>
    <col min="5" max="5" width="8.5" style="1" customWidth="1"/>
    <col min="6" max="7" width="8.375" style="1" customWidth="1"/>
    <col min="8" max="8" width="8" style="1" customWidth="1"/>
    <col min="9" max="10" width="10.5" style="1" customWidth="1"/>
  </cols>
  <sheetData>
    <row r="1" spans="1:15" ht="49.5" customHeight="1" x14ac:dyDescent="0.25">
      <c r="A1" s="66" t="s">
        <v>39</v>
      </c>
      <c r="B1" s="66"/>
      <c r="C1" s="66"/>
      <c r="D1" s="66"/>
      <c r="E1" s="66"/>
      <c r="F1" s="66"/>
      <c r="G1" s="66"/>
      <c r="H1" s="66"/>
      <c r="I1" s="66"/>
    </row>
    <row r="2" spans="1:15" ht="33" customHeight="1" x14ac:dyDescent="0.25">
      <c r="A2" s="5" t="s">
        <v>0</v>
      </c>
      <c r="B2" s="48" t="s">
        <v>40</v>
      </c>
      <c r="C2" s="48"/>
      <c r="D2" s="6" t="s">
        <v>1</v>
      </c>
      <c r="E2" s="55" t="s">
        <v>41</v>
      </c>
      <c r="F2" s="55"/>
      <c r="G2" s="5" t="s">
        <v>2</v>
      </c>
      <c r="H2" s="55" t="s">
        <v>42</v>
      </c>
      <c r="I2" s="55"/>
      <c r="J2" s="2"/>
      <c r="K2" s="2"/>
      <c r="L2" s="2"/>
      <c r="M2" s="2"/>
      <c r="N2" s="2"/>
      <c r="O2" s="2"/>
    </row>
    <row r="3" spans="1:15" ht="35.1" customHeight="1" x14ac:dyDescent="0.25">
      <c r="A3" s="5" t="s">
        <v>3</v>
      </c>
      <c r="B3" s="48" t="s">
        <v>43</v>
      </c>
      <c r="C3" s="48"/>
      <c r="D3" s="6" t="s">
        <v>4</v>
      </c>
      <c r="E3" s="48" t="s">
        <v>44</v>
      </c>
      <c r="F3" s="48"/>
      <c r="G3" s="5" t="s">
        <v>5</v>
      </c>
      <c r="H3" s="55" t="s">
        <v>45</v>
      </c>
      <c r="I3" s="55"/>
    </row>
    <row r="4" spans="1:15" ht="34.5" customHeight="1" x14ac:dyDescent="0.25">
      <c r="A4" s="7" t="s">
        <v>6</v>
      </c>
      <c r="B4" s="53" t="s">
        <v>56</v>
      </c>
      <c r="C4" s="53"/>
      <c r="D4" s="53"/>
      <c r="E4" s="53"/>
      <c r="F4" s="53"/>
      <c r="G4" s="53"/>
      <c r="H4" s="53"/>
      <c r="I4" s="53"/>
    </row>
    <row r="5" spans="1:15" ht="40.5" customHeight="1" x14ac:dyDescent="0.25">
      <c r="A5" s="5" t="s">
        <v>7</v>
      </c>
      <c r="B5" s="56" t="s">
        <v>145</v>
      </c>
      <c r="C5" s="56"/>
      <c r="D5" s="56"/>
      <c r="E5" s="56"/>
      <c r="F5" s="56"/>
      <c r="G5" s="56"/>
      <c r="H5" s="56"/>
      <c r="I5" s="56"/>
    </row>
    <row r="6" spans="1:15" ht="40.5" customHeight="1" x14ac:dyDescent="0.25">
      <c r="A6" s="5" t="s">
        <v>8</v>
      </c>
      <c r="B6" s="57" t="s">
        <v>46</v>
      </c>
      <c r="C6" s="57"/>
      <c r="D6" s="57"/>
      <c r="E6" s="57"/>
      <c r="F6" s="57"/>
      <c r="G6" s="57"/>
      <c r="H6" s="57"/>
      <c r="I6" s="57"/>
    </row>
    <row r="7" spans="1:15" ht="39" customHeight="1" x14ac:dyDescent="0.25">
      <c r="A7" s="5" t="s">
        <v>9</v>
      </c>
      <c r="B7" s="56" t="s">
        <v>47</v>
      </c>
      <c r="C7" s="56"/>
      <c r="D7" s="56"/>
      <c r="E7" s="56"/>
      <c r="F7" s="56"/>
      <c r="G7" s="56"/>
      <c r="H7" s="56"/>
      <c r="I7" s="56"/>
    </row>
    <row r="8" spans="1:15" ht="28.5" customHeight="1" x14ac:dyDescent="0.25">
      <c r="A8" s="7" t="s">
        <v>49</v>
      </c>
      <c r="B8" s="53" t="s">
        <v>48</v>
      </c>
      <c r="C8" s="53"/>
      <c r="D8" s="53"/>
      <c r="E8" s="53"/>
      <c r="F8" s="53"/>
      <c r="G8" s="53"/>
      <c r="H8" s="53"/>
      <c r="I8" s="53"/>
    </row>
    <row r="9" spans="1:15" ht="12.6" customHeight="1" x14ac:dyDescent="0.25">
      <c r="A9" s="47" t="s">
        <v>10</v>
      </c>
      <c r="B9" s="4" t="s">
        <v>11</v>
      </c>
      <c r="C9" s="61" t="s">
        <v>50</v>
      </c>
      <c r="D9" s="61"/>
      <c r="E9" s="61" t="s">
        <v>51</v>
      </c>
      <c r="F9" s="61"/>
      <c r="G9" s="61" t="s">
        <v>52</v>
      </c>
      <c r="H9" s="61"/>
      <c r="I9" s="8"/>
    </row>
    <row r="10" spans="1:15" ht="14.45" customHeight="1" x14ac:dyDescent="0.25">
      <c r="A10" s="47"/>
      <c r="B10" s="9" t="s">
        <v>12</v>
      </c>
      <c r="C10" s="70" t="s">
        <v>53</v>
      </c>
      <c r="D10" s="70"/>
      <c r="E10" s="70" t="s">
        <v>54</v>
      </c>
      <c r="F10" s="70"/>
      <c r="G10" s="70"/>
      <c r="H10" s="70"/>
      <c r="I10" s="8"/>
    </row>
    <row r="11" spans="1:15" ht="15.6" customHeight="1" x14ac:dyDescent="0.25">
      <c r="A11" s="47"/>
      <c r="B11" s="9" t="s">
        <v>13</v>
      </c>
      <c r="C11" s="70" t="s">
        <v>53</v>
      </c>
      <c r="D11" s="70"/>
      <c r="E11" s="70" t="s">
        <v>54</v>
      </c>
      <c r="F11" s="70"/>
      <c r="G11" s="70"/>
      <c r="H11" s="70"/>
      <c r="I11" s="8"/>
    </row>
    <row r="12" spans="1:15" ht="15.6" customHeight="1" x14ac:dyDescent="0.25">
      <c r="A12" s="47"/>
      <c r="B12" s="9" t="s">
        <v>14</v>
      </c>
      <c r="C12" s="70"/>
      <c r="D12" s="70"/>
      <c r="E12" s="70"/>
      <c r="F12" s="70"/>
      <c r="G12" s="70" t="s">
        <v>55</v>
      </c>
      <c r="H12" s="70"/>
      <c r="I12" s="8"/>
    </row>
    <row r="13" spans="1:15" ht="15" customHeight="1" x14ac:dyDescent="0.25">
      <c r="A13" s="47"/>
      <c r="B13" s="9" t="s">
        <v>15</v>
      </c>
      <c r="C13" s="70"/>
      <c r="D13" s="70"/>
      <c r="E13" s="70" t="s">
        <v>54</v>
      </c>
      <c r="F13" s="70"/>
      <c r="G13" s="70"/>
      <c r="H13" s="70"/>
      <c r="I13" s="8"/>
    </row>
    <row r="14" spans="1:15" ht="15.6" customHeight="1" x14ac:dyDescent="0.25">
      <c r="A14" s="10" t="s">
        <v>16</v>
      </c>
      <c r="B14" s="60" t="s">
        <v>140</v>
      </c>
      <c r="C14" s="60"/>
      <c r="D14" s="60" t="s">
        <v>136</v>
      </c>
      <c r="E14" s="60"/>
      <c r="F14" s="58" t="s">
        <v>137</v>
      </c>
      <c r="G14" s="59"/>
      <c r="H14" s="60" t="s">
        <v>138</v>
      </c>
      <c r="I14" s="60"/>
    </row>
    <row r="15" spans="1:15" ht="15.6" customHeight="1" x14ac:dyDescent="0.25">
      <c r="A15" s="11" t="s">
        <v>17</v>
      </c>
      <c r="B15" s="44" t="s">
        <v>139</v>
      </c>
      <c r="C15" s="45"/>
      <c r="D15" s="39" t="s">
        <v>58</v>
      </c>
      <c r="E15" s="40"/>
      <c r="F15" s="39" t="s">
        <v>141</v>
      </c>
      <c r="G15" s="40"/>
      <c r="H15" s="39" t="s">
        <v>142</v>
      </c>
      <c r="I15" s="40"/>
    </row>
    <row r="16" spans="1:15" ht="15.6" customHeight="1" x14ac:dyDescent="0.25">
      <c r="A16" s="5" t="s">
        <v>29</v>
      </c>
      <c r="B16" s="41">
        <v>25</v>
      </c>
      <c r="C16" s="42"/>
      <c r="D16" s="41">
        <v>25</v>
      </c>
      <c r="E16" s="42"/>
      <c r="F16" s="41">
        <v>30</v>
      </c>
      <c r="G16" s="42"/>
      <c r="H16" s="41">
        <v>20</v>
      </c>
      <c r="I16" s="42"/>
    </row>
    <row r="17" spans="1:9" ht="15.6" customHeight="1" x14ac:dyDescent="0.25">
      <c r="A17" s="4" t="s">
        <v>30</v>
      </c>
      <c r="B17" s="43">
        <v>1</v>
      </c>
      <c r="C17" s="42"/>
      <c r="D17" s="43">
        <v>1</v>
      </c>
      <c r="E17" s="42"/>
      <c r="F17" s="43">
        <v>1</v>
      </c>
      <c r="G17" s="42"/>
      <c r="H17" s="43">
        <v>1</v>
      </c>
      <c r="I17" s="42"/>
    </row>
    <row r="18" spans="1:9" ht="15.6" customHeight="1" x14ac:dyDescent="0.25">
      <c r="A18" s="5" t="s">
        <v>28</v>
      </c>
      <c r="B18" s="41">
        <v>25</v>
      </c>
      <c r="C18" s="42"/>
      <c r="D18" s="41">
        <v>25</v>
      </c>
      <c r="E18" s="42"/>
      <c r="F18" s="41">
        <v>30</v>
      </c>
      <c r="G18" s="42"/>
      <c r="H18" s="41">
        <v>20</v>
      </c>
      <c r="I18" s="42"/>
    </row>
    <row r="19" spans="1:9" ht="15.6" customHeight="1" x14ac:dyDescent="0.25">
      <c r="A19" s="10" t="s">
        <v>18</v>
      </c>
      <c r="B19" s="37">
        <v>23.7</v>
      </c>
      <c r="C19" s="38"/>
      <c r="D19" s="37">
        <v>23.7</v>
      </c>
      <c r="E19" s="38"/>
      <c r="F19" s="37">
        <v>27.12</v>
      </c>
      <c r="G19" s="38"/>
      <c r="H19" s="37">
        <v>19.98</v>
      </c>
      <c r="I19" s="38"/>
    </row>
    <row r="20" spans="1:9" ht="15.6" customHeight="1" x14ac:dyDescent="0.25">
      <c r="A20" s="12" t="s">
        <v>19</v>
      </c>
      <c r="B20" s="37">
        <v>22.64</v>
      </c>
      <c r="C20" s="38"/>
      <c r="D20" s="37">
        <v>21.74</v>
      </c>
      <c r="E20" s="38"/>
      <c r="F20" s="37">
        <v>23.57</v>
      </c>
      <c r="G20" s="38"/>
      <c r="H20" s="37">
        <v>19.52</v>
      </c>
      <c r="I20" s="38"/>
    </row>
    <row r="21" spans="1:9" ht="26.1" customHeight="1" x14ac:dyDescent="0.25">
      <c r="A21" s="13" t="s">
        <v>38</v>
      </c>
      <c r="B21" s="52">
        <f>B20/B19</f>
        <v>0.95527426160337559</v>
      </c>
      <c r="C21" s="52"/>
      <c r="D21" s="52">
        <f t="shared" ref="D21" si="0">D20/D19</f>
        <v>0.9172995780590717</v>
      </c>
      <c r="E21" s="52"/>
      <c r="F21" s="52">
        <f t="shared" ref="F21" si="1">F20/F19</f>
        <v>0.86910029498525077</v>
      </c>
      <c r="G21" s="52"/>
      <c r="H21" s="52">
        <f t="shared" ref="H21" si="2">H20/H19</f>
        <v>0.97697697697697694</v>
      </c>
      <c r="I21" s="52"/>
    </row>
    <row r="22" spans="1:9" ht="32.1" customHeight="1" x14ac:dyDescent="0.25">
      <c r="A22" s="67" t="s">
        <v>20</v>
      </c>
      <c r="B22" s="68"/>
      <c r="C22" s="69"/>
      <c r="D22" s="37">
        <f>B21*0.25+D21*0.25+F21*0.3+H21*0.2</f>
        <v>0.92426894380658242</v>
      </c>
      <c r="E22" s="63"/>
      <c r="F22" s="63"/>
      <c r="G22" s="63"/>
      <c r="H22" s="63"/>
      <c r="I22" s="38"/>
    </row>
    <row r="23" spans="1:9" ht="42" customHeight="1" x14ac:dyDescent="0.25">
      <c r="A23" s="54" t="s">
        <v>21</v>
      </c>
      <c r="B23" s="14" t="s">
        <v>22</v>
      </c>
      <c r="C23" s="71" t="s">
        <v>146</v>
      </c>
      <c r="D23" s="72"/>
      <c r="E23" s="72"/>
      <c r="F23" s="72"/>
      <c r="G23" s="72"/>
      <c r="H23" s="72"/>
      <c r="I23" s="73"/>
    </row>
    <row r="24" spans="1:9" ht="18" customHeight="1" x14ac:dyDescent="0.25">
      <c r="A24" s="54"/>
      <c r="B24" s="14" t="s">
        <v>23</v>
      </c>
      <c r="C24" s="71" t="s">
        <v>147</v>
      </c>
      <c r="D24" s="72"/>
      <c r="E24" s="72"/>
      <c r="F24" s="72"/>
      <c r="G24" s="72"/>
      <c r="H24" s="72"/>
      <c r="I24" s="73"/>
    </row>
    <row r="25" spans="1:9" ht="30" customHeight="1" x14ac:dyDescent="0.25">
      <c r="A25" s="54"/>
      <c r="B25" s="14" t="s">
        <v>24</v>
      </c>
      <c r="C25" s="71" t="s">
        <v>148</v>
      </c>
      <c r="D25" s="72"/>
      <c r="E25" s="72"/>
      <c r="F25" s="72"/>
      <c r="G25" s="72"/>
      <c r="H25" s="72"/>
      <c r="I25" s="73"/>
    </row>
    <row r="26" spans="1:9" ht="30" customHeight="1" x14ac:dyDescent="0.25">
      <c r="A26" s="54" t="s">
        <v>25</v>
      </c>
      <c r="B26" s="14" t="s">
        <v>22</v>
      </c>
      <c r="C26" s="49"/>
      <c r="D26" s="50"/>
      <c r="E26" s="50"/>
      <c r="F26" s="50"/>
      <c r="G26" s="50"/>
      <c r="H26" s="50"/>
      <c r="I26" s="51"/>
    </row>
    <row r="27" spans="1:9" ht="30" customHeight="1" x14ac:dyDescent="0.25">
      <c r="A27" s="54"/>
      <c r="B27" s="14" t="s">
        <v>23</v>
      </c>
      <c r="C27" s="49"/>
      <c r="D27" s="50"/>
      <c r="E27" s="50"/>
      <c r="F27" s="50"/>
      <c r="G27" s="50"/>
      <c r="H27" s="50"/>
      <c r="I27" s="51"/>
    </row>
    <row r="28" spans="1:9" ht="30" customHeight="1" x14ac:dyDescent="0.25">
      <c r="A28" s="54"/>
      <c r="B28" s="14" t="s">
        <v>24</v>
      </c>
      <c r="C28" s="49"/>
      <c r="D28" s="50"/>
      <c r="E28" s="50"/>
      <c r="F28" s="50"/>
      <c r="G28" s="50"/>
      <c r="H28" s="50"/>
      <c r="I28" s="51"/>
    </row>
    <row r="29" spans="1:9" ht="30" customHeight="1" x14ac:dyDescent="0.25">
      <c r="A29" s="54" t="s">
        <v>26</v>
      </c>
      <c r="B29" s="14" t="s">
        <v>22</v>
      </c>
      <c r="C29" s="49"/>
      <c r="D29" s="50"/>
      <c r="E29" s="50"/>
      <c r="F29" s="50"/>
      <c r="G29" s="50"/>
      <c r="H29" s="50"/>
      <c r="I29" s="51"/>
    </row>
    <row r="30" spans="1:9" ht="30" customHeight="1" x14ac:dyDescent="0.25">
      <c r="A30" s="54"/>
      <c r="B30" s="14" t="s">
        <v>23</v>
      </c>
      <c r="C30" s="49"/>
      <c r="D30" s="50"/>
      <c r="E30" s="50"/>
      <c r="F30" s="50"/>
      <c r="G30" s="50"/>
      <c r="H30" s="50"/>
      <c r="I30" s="51"/>
    </row>
    <row r="31" spans="1:9" ht="30" customHeight="1" x14ac:dyDescent="0.25">
      <c r="A31" s="54"/>
      <c r="B31" s="14" t="s">
        <v>24</v>
      </c>
      <c r="C31" s="49"/>
      <c r="D31" s="50"/>
      <c r="E31" s="50"/>
      <c r="F31" s="50"/>
      <c r="G31" s="50"/>
      <c r="H31" s="50"/>
      <c r="I31" s="51"/>
    </row>
    <row r="32" spans="1:9" ht="30" customHeight="1" x14ac:dyDescent="0.25">
      <c r="A32" s="54" t="s">
        <v>27</v>
      </c>
      <c r="B32" s="14" t="s">
        <v>22</v>
      </c>
      <c r="C32" s="49"/>
      <c r="D32" s="50"/>
      <c r="E32" s="50"/>
      <c r="F32" s="50"/>
      <c r="G32" s="50"/>
      <c r="H32" s="50"/>
      <c r="I32" s="51"/>
    </row>
    <row r="33" spans="1:12" ht="30" customHeight="1" x14ac:dyDescent="0.25">
      <c r="A33" s="54"/>
      <c r="B33" s="14" t="s">
        <v>23</v>
      </c>
      <c r="C33" s="49"/>
      <c r="D33" s="50"/>
      <c r="E33" s="50"/>
      <c r="F33" s="50"/>
      <c r="G33" s="50"/>
      <c r="H33" s="50"/>
      <c r="I33" s="51"/>
    </row>
    <row r="34" spans="1:12" ht="30" customHeight="1" x14ac:dyDescent="0.25">
      <c r="A34" s="54"/>
      <c r="B34" s="14" t="s">
        <v>24</v>
      </c>
      <c r="C34" s="49"/>
      <c r="D34" s="50"/>
      <c r="E34" s="50"/>
      <c r="F34" s="50"/>
      <c r="G34" s="50"/>
      <c r="H34" s="50"/>
      <c r="I34" s="51"/>
    </row>
    <row r="35" spans="1:12" ht="15.6" customHeight="1" x14ac:dyDescent="0.25">
      <c r="A35" s="62"/>
      <c r="B35" s="62"/>
      <c r="C35" s="62"/>
      <c r="D35" s="62"/>
      <c r="E35" s="62"/>
      <c r="F35" s="62"/>
      <c r="G35" s="62"/>
      <c r="H35" s="62"/>
      <c r="I35" s="62"/>
    </row>
    <row r="36" spans="1:12" ht="29.45" customHeight="1" x14ac:dyDescent="0.25">
      <c r="A36" s="64" t="s">
        <v>144</v>
      </c>
      <c r="B36" s="65"/>
      <c r="C36" s="65"/>
      <c r="D36" s="65"/>
      <c r="E36" s="65"/>
      <c r="F36" s="65"/>
      <c r="G36" s="65"/>
      <c r="H36" s="28"/>
      <c r="I36" s="28"/>
      <c r="J36" s="28"/>
      <c r="K36" s="28"/>
    </row>
    <row r="37" spans="1:12" s="3" customFormat="1" ht="15.6" customHeight="1" x14ac:dyDescent="0.25">
      <c r="A37" s="46" t="s">
        <v>16</v>
      </c>
      <c r="B37" s="46"/>
      <c r="C37" s="32" t="s">
        <v>32</v>
      </c>
      <c r="D37" s="32" t="s">
        <v>33</v>
      </c>
      <c r="E37" s="32" t="s">
        <v>34</v>
      </c>
      <c r="F37" s="32" t="s">
        <v>35</v>
      </c>
      <c r="G37" s="46" t="s">
        <v>31</v>
      </c>
      <c r="H37" s="15"/>
      <c r="I37" s="16"/>
      <c r="J37" s="15"/>
      <c r="K37" s="16"/>
      <c r="L37" s="16"/>
    </row>
    <row r="38" spans="1:12" ht="15.6" customHeight="1" x14ac:dyDescent="0.25">
      <c r="A38" s="46" t="s">
        <v>36</v>
      </c>
      <c r="B38" s="46"/>
      <c r="C38" s="4" t="s">
        <v>57</v>
      </c>
      <c r="D38" s="4" t="s">
        <v>59</v>
      </c>
      <c r="E38" s="4" t="s">
        <v>60</v>
      </c>
      <c r="F38" s="4" t="s">
        <v>61</v>
      </c>
      <c r="G38" s="46"/>
      <c r="H38" s="17"/>
      <c r="I38" s="18"/>
      <c r="J38" s="17"/>
      <c r="K38" s="19"/>
      <c r="L38" s="19"/>
    </row>
    <row r="39" spans="1:12" ht="15.6" customHeight="1" x14ac:dyDescent="0.25">
      <c r="A39" s="46" t="s">
        <v>37</v>
      </c>
      <c r="B39" s="46"/>
      <c r="C39" s="29">
        <v>25</v>
      </c>
      <c r="D39" s="29">
        <v>25</v>
      </c>
      <c r="E39" s="29">
        <v>30</v>
      </c>
      <c r="F39" s="30">
        <v>20</v>
      </c>
      <c r="G39" s="30">
        <v>100</v>
      </c>
      <c r="H39" s="20"/>
      <c r="I39" s="18"/>
      <c r="J39" s="21"/>
      <c r="K39" s="22"/>
      <c r="L39" s="19"/>
    </row>
    <row r="40" spans="1:12" ht="15.6" customHeight="1" x14ac:dyDescent="0.25">
      <c r="A40" s="46" t="s">
        <v>143</v>
      </c>
      <c r="B40" s="46"/>
      <c r="C40" s="31">
        <v>0.25</v>
      </c>
      <c r="D40" s="31">
        <v>0.25</v>
      </c>
      <c r="E40" s="31">
        <v>0.3</v>
      </c>
      <c r="F40" s="31">
        <v>0.2</v>
      </c>
      <c r="G40" s="31">
        <v>1</v>
      </c>
      <c r="H40" s="23"/>
      <c r="I40" s="18"/>
      <c r="J40" s="23"/>
      <c r="K40" s="24"/>
      <c r="L40" s="19"/>
    </row>
    <row r="41" spans="1:12" ht="15.6" customHeight="1" x14ac:dyDescent="0.15">
      <c r="A41" s="34" t="s">
        <v>62</v>
      </c>
      <c r="B41" s="35" t="s">
        <v>63</v>
      </c>
      <c r="C41" s="33">
        <v>22.5</v>
      </c>
      <c r="D41" s="33">
        <v>23.25</v>
      </c>
      <c r="E41" s="33">
        <v>26.7</v>
      </c>
      <c r="F41" s="33">
        <v>17.399999999999999</v>
      </c>
      <c r="G41" s="29">
        <f>SUM(C41:F41)</f>
        <v>89.85</v>
      </c>
      <c r="H41" s="25"/>
      <c r="I41" s="25"/>
      <c r="J41" s="25"/>
      <c r="K41" s="25"/>
      <c r="L41" s="19"/>
    </row>
    <row r="42" spans="1:12" ht="15.6" customHeight="1" x14ac:dyDescent="0.15">
      <c r="A42" s="34" t="s">
        <v>64</v>
      </c>
      <c r="B42" s="35" t="s">
        <v>65</v>
      </c>
      <c r="C42" s="33">
        <v>22.75</v>
      </c>
      <c r="D42" s="33">
        <v>22.5</v>
      </c>
      <c r="E42" s="33">
        <v>25.2</v>
      </c>
      <c r="F42" s="33">
        <v>19</v>
      </c>
      <c r="G42" s="29">
        <f t="shared" ref="G42:G77" si="3">SUM(C42:F42)</f>
        <v>89.45</v>
      </c>
      <c r="H42" s="25"/>
      <c r="I42" s="25"/>
      <c r="J42" s="25"/>
      <c r="K42" s="25"/>
      <c r="L42" s="19"/>
    </row>
    <row r="43" spans="1:12" ht="15.6" customHeight="1" x14ac:dyDescent="0.15">
      <c r="A43" s="34" t="s">
        <v>66</v>
      </c>
      <c r="B43" s="35" t="s">
        <v>67</v>
      </c>
      <c r="C43" s="33">
        <v>23</v>
      </c>
      <c r="D43" s="33">
        <v>19.5</v>
      </c>
      <c r="E43" s="33">
        <v>22.8</v>
      </c>
      <c r="F43" s="33">
        <v>19.600000000000001</v>
      </c>
      <c r="G43" s="29">
        <f t="shared" si="3"/>
        <v>84.9</v>
      </c>
      <c r="H43" s="25"/>
      <c r="I43" s="25"/>
      <c r="J43" s="25"/>
      <c r="K43" s="25"/>
      <c r="L43" s="19"/>
    </row>
    <row r="44" spans="1:12" ht="15.6" customHeight="1" x14ac:dyDescent="0.15">
      <c r="A44" s="34" t="s">
        <v>68</v>
      </c>
      <c r="B44" s="35" t="s">
        <v>69</v>
      </c>
      <c r="C44" s="33">
        <v>22</v>
      </c>
      <c r="D44" s="33">
        <v>21.5</v>
      </c>
      <c r="E44" s="33">
        <v>21.599999999999998</v>
      </c>
      <c r="F44" s="33">
        <v>19.3</v>
      </c>
      <c r="G44" s="29">
        <f t="shared" si="3"/>
        <v>84.399999999999991</v>
      </c>
      <c r="H44" s="25"/>
      <c r="I44" s="25"/>
      <c r="J44" s="25"/>
      <c r="K44" s="25"/>
      <c r="L44" s="19"/>
    </row>
    <row r="45" spans="1:12" ht="15.6" customHeight="1" x14ac:dyDescent="0.15">
      <c r="A45" s="34" t="s">
        <v>70</v>
      </c>
      <c r="B45" s="35" t="s">
        <v>71</v>
      </c>
      <c r="C45" s="33">
        <v>23</v>
      </c>
      <c r="D45" s="33">
        <v>19</v>
      </c>
      <c r="E45" s="33">
        <v>24.3</v>
      </c>
      <c r="F45" s="33">
        <v>19.600000000000001</v>
      </c>
      <c r="G45" s="29">
        <f t="shared" si="3"/>
        <v>85.9</v>
      </c>
      <c r="H45" s="25"/>
      <c r="I45" s="25"/>
      <c r="J45" s="25"/>
      <c r="K45" s="25"/>
      <c r="L45" s="19"/>
    </row>
    <row r="46" spans="1:12" ht="15.6" customHeight="1" x14ac:dyDescent="0.15">
      <c r="A46" s="34" t="s">
        <v>72</v>
      </c>
      <c r="B46" s="35" t="s">
        <v>73</v>
      </c>
      <c r="C46" s="33">
        <v>23</v>
      </c>
      <c r="D46" s="33">
        <v>22</v>
      </c>
      <c r="E46" s="33">
        <v>24.3</v>
      </c>
      <c r="F46" s="33">
        <v>19.8</v>
      </c>
      <c r="G46" s="29">
        <f t="shared" si="3"/>
        <v>89.1</v>
      </c>
      <c r="H46" s="25"/>
      <c r="I46" s="25"/>
      <c r="J46" s="25"/>
      <c r="K46" s="25"/>
      <c r="L46" s="19"/>
    </row>
    <row r="47" spans="1:12" ht="15.6" customHeight="1" x14ac:dyDescent="0.15">
      <c r="A47" s="34" t="s">
        <v>74</v>
      </c>
      <c r="B47" s="35" t="s">
        <v>75</v>
      </c>
      <c r="C47" s="33">
        <v>22.75</v>
      </c>
      <c r="D47" s="33">
        <v>22.5</v>
      </c>
      <c r="E47" s="33">
        <v>24.599999999999998</v>
      </c>
      <c r="F47" s="33">
        <v>19.5</v>
      </c>
      <c r="G47" s="29">
        <f t="shared" si="3"/>
        <v>89.35</v>
      </c>
      <c r="H47" s="25"/>
      <c r="I47" s="25"/>
      <c r="J47" s="25"/>
      <c r="K47" s="25"/>
      <c r="L47" s="19"/>
    </row>
    <row r="48" spans="1:12" ht="15.6" customHeight="1" x14ac:dyDescent="0.15">
      <c r="A48" s="34" t="s">
        <v>76</v>
      </c>
      <c r="B48" s="35" t="s">
        <v>77</v>
      </c>
      <c r="C48" s="33">
        <v>23.25</v>
      </c>
      <c r="D48" s="33">
        <v>23.25</v>
      </c>
      <c r="E48" s="33">
        <v>25.2</v>
      </c>
      <c r="F48" s="33">
        <v>19.5</v>
      </c>
      <c r="G48" s="29">
        <f t="shared" si="3"/>
        <v>91.2</v>
      </c>
      <c r="H48" s="25"/>
      <c r="I48" s="25"/>
      <c r="J48" s="25"/>
      <c r="K48" s="25"/>
      <c r="L48" s="19"/>
    </row>
    <row r="49" spans="1:12" ht="15.6" customHeight="1" x14ac:dyDescent="0.15">
      <c r="A49" s="34" t="s">
        <v>78</v>
      </c>
      <c r="B49" s="35" t="s">
        <v>79</v>
      </c>
      <c r="C49" s="33">
        <v>22</v>
      </c>
      <c r="D49" s="33">
        <v>22.75</v>
      </c>
      <c r="E49" s="33">
        <v>23.4</v>
      </c>
      <c r="F49" s="33">
        <v>19.3</v>
      </c>
      <c r="G49" s="29">
        <f t="shared" si="3"/>
        <v>87.45</v>
      </c>
      <c r="H49" s="25"/>
      <c r="I49" s="25"/>
      <c r="J49" s="25"/>
      <c r="K49" s="25"/>
      <c r="L49" s="19"/>
    </row>
    <row r="50" spans="1:12" ht="15.6" customHeight="1" x14ac:dyDescent="0.15">
      <c r="A50" s="34" t="s">
        <v>80</v>
      </c>
      <c r="B50" s="35" t="s">
        <v>81</v>
      </c>
      <c r="C50" s="33">
        <v>23</v>
      </c>
      <c r="D50" s="33">
        <v>21.25</v>
      </c>
      <c r="E50" s="33">
        <v>25.8</v>
      </c>
      <c r="F50" s="33">
        <v>19.399999999999999</v>
      </c>
      <c r="G50" s="29">
        <f t="shared" si="3"/>
        <v>89.449999999999989</v>
      </c>
      <c r="H50" s="25"/>
      <c r="I50" s="25"/>
      <c r="J50" s="25"/>
      <c r="K50" s="25"/>
      <c r="L50" s="19"/>
    </row>
    <row r="51" spans="1:12" ht="15.6" customHeight="1" x14ac:dyDescent="0.15">
      <c r="A51" s="34" t="s">
        <v>82</v>
      </c>
      <c r="B51" s="35" t="s">
        <v>83</v>
      </c>
      <c r="C51" s="33">
        <v>23</v>
      </c>
      <c r="D51" s="33">
        <v>24.25</v>
      </c>
      <c r="E51" s="33">
        <v>27.3</v>
      </c>
      <c r="F51" s="33">
        <v>19.600000000000001</v>
      </c>
      <c r="G51" s="29">
        <f t="shared" si="3"/>
        <v>94.15</v>
      </c>
      <c r="H51" s="26"/>
      <c r="I51" s="26"/>
      <c r="J51" s="18"/>
      <c r="K51" s="19"/>
      <c r="L51" s="19"/>
    </row>
    <row r="52" spans="1:12" ht="15.6" customHeight="1" x14ac:dyDescent="0.15">
      <c r="A52" s="34" t="s">
        <v>84</v>
      </c>
      <c r="B52" s="35" t="s">
        <v>85</v>
      </c>
      <c r="C52" s="33">
        <v>23</v>
      </c>
      <c r="D52" s="33">
        <v>21.75</v>
      </c>
      <c r="E52" s="33">
        <v>25.2</v>
      </c>
      <c r="F52" s="33">
        <v>19.100000000000001</v>
      </c>
      <c r="G52" s="29">
        <f t="shared" si="3"/>
        <v>89.050000000000011</v>
      </c>
      <c r="H52" s="26"/>
      <c r="I52" s="26"/>
      <c r="J52" s="18"/>
      <c r="K52" s="19"/>
      <c r="L52" s="19"/>
    </row>
    <row r="53" spans="1:12" ht="15.6" customHeight="1" x14ac:dyDescent="0.15">
      <c r="A53" s="34" t="s">
        <v>86</v>
      </c>
      <c r="B53" s="35" t="s">
        <v>87</v>
      </c>
      <c r="C53" s="33">
        <v>23</v>
      </c>
      <c r="D53" s="33">
        <v>24.25</v>
      </c>
      <c r="E53" s="33">
        <v>27.599999999999998</v>
      </c>
      <c r="F53" s="33">
        <v>19.600000000000001</v>
      </c>
      <c r="G53" s="29">
        <f t="shared" si="3"/>
        <v>94.449999999999989</v>
      </c>
      <c r="H53" s="26"/>
      <c r="I53" s="26"/>
      <c r="J53" s="18"/>
      <c r="K53" s="19"/>
      <c r="L53" s="19"/>
    </row>
    <row r="54" spans="1:12" ht="15.6" customHeight="1" x14ac:dyDescent="0.15">
      <c r="A54" s="34" t="s">
        <v>88</v>
      </c>
      <c r="B54" s="35" t="s">
        <v>131</v>
      </c>
      <c r="C54" s="33">
        <v>23.5</v>
      </c>
      <c r="D54" s="33">
        <v>22.75</v>
      </c>
      <c r="E54" s="33">
        <v>21.599999999999998</v>
      </c>
      <c r="F54" s="33">
        <v>19.700000000000003</v>
      </c>
      <c r="G54" s="29">
        <f t="shared" si="3"/>
        <v>87.55</v>
      </c>
      <c r="H54" s="26"/>
      <c r="I54" s="26"/>
      <c r="J54" s="18"/>
      <c r="K54" s="19"/>
      <c r="L54" s="19"/>
    </row>
    <row r="55" spans="1:12" ht="15.6" customHeight="1" x14ac:dyDescent="0.15">
      <c r="A55" s="34" t="s">
        <v>89</v>
      </c>
      <c r="B55" s="35" t="s">
        <v>132</v>
      </c>
      <c r="C55" s="33">
        <v>22.75</v>
      </c>
      <c r="D55" s="33">
        <v>22.25</v>
      </c>
      <c r="E55" s="33">
        <v>23.4</v>
      </c>
      <c r="F55" s="33">
        <v>19.700000000000003</v>
      </c>
      <c r="G55" s="29">
        <f t="shared" si="3"/>
        <v>88.100000000000009</v>
      </c>
      <c r="H55" s="26"/>
      <c r="I55" s="26"/>
      <c r="J55" s="18"/>
      <c r="K55" s="19"/>
      <c r="L55" s="19"/>
    </row>
    <row r="56" spans="1:12" ht="15.6" customHeight="1" x14ac:dyDescent="0.15">
      <c r="A56" s="34" t="s">
        <v>90</v>
      </c>
      <c r="B56" s="35" t="s">
        <v>91</v>
      </c>
      <c r="C56" s="33">
        <v>20.75</v>
      </c>
      <c r="D56" s="33">
        <v>23</v>
      </c>
      <c r="E56" s="33">
        <v>22.8</v>
      </c>
      <c r="F56" s="33">
        <v>19.5</v>
      </c>
      <c r="G56" s="29">
        <f t="shared" si="3"/>
        <v>86.05</v>
      </c>
      <c r="H56" s="26"/>
      <c r="I56" s="26"/>
      <c r="J56" s="18"/>
      <c r="K56" s="19"/>
      <c r="L56" s="19"/>
    </row>
    <row r="57" spans="1:12" ht="15.6" customHeight="1" x14ac:dyDescent="0.15">
      <c r="A57" s="34" t="s">
        <v>92</v>
      </c>
      <c r="B57" s="35" t="s">
        <v>93</v>
      </c>
      <c r="C57" s="33">
        <v>20.75</v>
      </c>
      <c r="D57" s="33">
        <v>21.25</v>
      </c>
      <c r="E57" s="33">
        <v>20.7</v>
      </c>
      <c r="F57" s="33">
        <v>19.600000000000001</v>
      </c>
      <c r="G57" s="29">
        <f t="shared" si="3"/>
        <v>82.300000000000011</v>
      </c>
      <c r="H57" s="26"/>
      <c r="I57" s="26"/>
      <c r="J57" s="18"/>
      <c r="K57" s="19"/>
      <c r="L57" s="19"/>
    </row>
    <row r="58" spans="1:12" ht="15.6" customHeight="1" x14ac:dyDescent="0.15">
      <c r="A58" s="34" t="s">
        <v>94</v>
      </c>
      <c r="B58" s="35" t="s">
        <v>95</v>
      </c>
      <c r="C58" s="33">
        <v>20.75</v>
      </c>
      <c r="D58" s="33">
        <v>22.5</v>
      </c>
      <c r="E58" s="33">
        <v>18</v>
      </c>
      <c r="F58" s="33">
        <v>19.5</v>
      </c>
      <c r="G58" s="29">
        <f t="shared" si="3"/>
        <v>80.75</v>
      </c>
      <c r="H58" s="26"/>
      <c r="I58" s="26"/>
      <c r="J58" s="18"/>
      <c r="K58" s="19"/>
      <c r="L58" s="19"/>
    </row>
    <row r="59" spans="1:12" ht="15.6" customHeight="1" x14ac:dyDescent="0.15">
      <c r="A59" s="34" t="s">
        <v>96</v>
      </c>
      <c r="B59" s="35" t="s">
        <v>97</v>
      </c>
      <c r="C59" s="33">
        <v>20.75</v>
      </c>
      <c r="D59" s="33">
        <v>21</v>
      </c>
      <c r="E59" s="33">
        <v>19.2</v>
      </c>
      <c r="F59" s="33">
        <v>19.5</v>
      </c>
      <c r="G59" s="29">
        <f t="shared" si="3"/>
        <v>80.45</v>
      </c>
      <c r="H59" s="26"/>
      <c r="I59" s="26"/>
      <c r="J59" s="18"/>
      <c r="K59" s="19"/>
      <c r="L59" s="19"/>
    </row>
    <row r="60" spans="1:12" ht="15.6" customHeight="1" x14ac:dyDescent="0.15">
      <c r="A60" s="34" t="s">
        <v>98</v>
      </c>
      <c r="B60" s="35" t="s">
        <v>99</v>
      </c>
      <c r="C60" s="33">
        <v>23.75</v>
      </c>
      <c r="D60" s="33">
        <v>20.5</v>
      </c>
      <c r="E60" s="33">
        <v>19.8</v>
      </c>
      <c r="F60" s="33">
        <v>19.399999999999999</v>
      </c>
      <c r="G60" s="29">
        <f t="shared" si="3"/>
        <v>83.449999999999989</v>
      </c>
      <c r="H60" s="26"/>
      <c r="I60" s="26"/>
      <c r="J60" s="18"/>
      <c r="K60" s="19"/>
      <c r="L60" s="19"/>
    </row>
    <row r="61" spans="1:12" ht="15.6" customHeight="1" x14ac:dyDescent="0.15">
      <c r="A61" s="34" t="s">
        <v>100</v>
      </c>
      <c r="B61" s="35" t="s">
        <v>101</v>
      </c>
      <c r="C61" s="33">
        <v>23.5</v>
      </c>
      <c r="D61" s="33">
        <v>20.75</v>
      </c>
      <c r="E61" s="33">
        <v>24.9</v>
      </c>
      <c r="F61" s="33">
        <v>19.899999999999999</v>
      </c>
      <c r="G61" s="29">
        <f t="shared" si="3"/>
        <v>89.050000000000011</v>
      </c>
      <c r="H61" s="26"/>
      <c r="I61" s="26"/>
      <c r="J61" s="18"/>
      <c r="K61" s="19"/>
      <c r="L61" s="19"/>
    </row>
    <row r="62" spans="1:12" ht="15.6" customHeight="1" x14ac:dyDescent="0.15">
      <c r="A62" s="34" t="s">
        <v>102</v>
      </c>
      <c r="B62" s="35" t="s">
        <v>103</v>
      </c>
      <c r="C62" s="33">
        <v>22.75</v>
      </c>
      <c r="D62" s="33">
        <v>20</v>
      </c>
      <c r="E62" s="33">
        <v>21.3</v>
      </c>
      <c r="F62" s="33">
        <v>19.700000000000003</v>
      </c>
      <c r="G62" s="29">
        <f t="shared" si="3"/>
        <v>83.75</v>
      </c>
      <c r="H62" s="18"/>
      <c r="I62" s="18"/>
      <c r="J62" s="18"/>
      <c r="K62" s="19"/>
      <c r="L62" s="19"/>
    </row>
    <row r="63" spans="1:12" ht="15.6" customHeight="1" x14ac:dyDescent="0.15">
      <c r="A63" s="34" t="s">
        <v>104</v>
      </c>
      <c r="B63" s="35" t="s">
        <v>105</v>
      </c>
      <c r="C63" s="33">
        <v>23.75</v>
      </c>
      <c r="D63" s="33">
        <v>20.75</v>
      </c>
      <c r="E63" s="33">
        <v>18.899999999999999</v>
      </c>
      <c r="F63" s="33">
        <v>19.399999999999999</v>
      </c>
      <c r="G63" s="29">
        <f t="shared" si="3"/>
        <v>82.8</v>
      </c>
      <c r="H63" s="18"/>
      <c r="I63" s="18"/>
      <c r="J63" s="18"/>
      <c r="K63" s="19"/>
      <c r="L63" s="19"/>
    </row>
    <row r="64" spans="1:12" ht="15.6" customHeight="1" x14ac:dyDescent="0.15">
      <c r="A64" s="34" t="s">
        <v>106</v>
      </c>
      <c r="B64" s="35" t="s">
        <v>133</v>
      </c>
      <c r="C64" s="33">
        <v>23.75</v>
      </c>
      <c r="D64" s="33">
        <v>23</v>
      </c>
      <c r="E64" s="33">
        <v>26.4</v>
      </c>
      <c r="F64" s="33">
        <v>19.399999999999999</v>
      </c>
      <c r="G64" s="29">
        <f t="shared" si="3"/>
        <v>92.550000000000011</v>
      </c>
      <c r="H64" s="18"/>
      <c r="I64" s="18"/>
      <c r="J64" s="18"/>
      <c r="K64" s="19"/>
      <c r="L64" s="19"/>
    </row>
    <row r="65" spans="1:12" ht="15.6" customHeight="1" x14ac:dyDescent="0.15">
      <c r="A65" s="34" t="s">
        <v>107</v>
      </c>
      <c r="B65" s="35" t="s">
        <v>108</v>
      </c>
      <c r="C65" s="33">
        <v>23.75</v>
      </c>
      <c r="D65" s="33">
        <v>23.25</v>
      </c>
      <c r="E65" s="33">
        <v>25.8</v>
      </c>
      <c r="F65" s="33">
        <v>19.399999999999999</v>
      </c>
      <c r="G65" s="29">
        <f t="shared" si="3"/>
        <v>92.199999999999989</v>
      </c>
      <c r="H65" s="18"/>
      <c r="I65" s="18"/>
      <c r="J65" s="18"/>
      <c r="K65" s="19"/>
      <c r="L65" s="19"/>
    </row>
    <row r="66" spans="1:12" ht="15.6" customHeight="1" x14ac:dyDescent="0.15">
      <c r="A66" s="34" t="s">
        <v>109</v>
      </c>
      <c r="B66" s="35" t="s">
        <v>110</v>
      </c>
      <c r="C66" s="33">
        <v>23.25</v>
      </c>
      <c r="D66" s="33">
        <v>19.5</v>
      </c>
      <c r="E66" s="33">
        <v>23.4</v>
      </c>
      <c r="F66" s="33">
        <v>20</v>
      </c>
      <c r="G66" s="29">
        <f t="shared" si="3"/>
        <v>86.15</v>
      </c>
      <c r="H66" s="18"/>
      <c r="I66" s="18"/>
      <c r="J66" s="18"/>
      <c r="K66" s="19"/>
      <c r="L66" s="19"/>
    </row>
    <row r="67" spans="1:12" ht="15.6" customHeight="1" x14ac:dyDescent="0.15">
      <c r="A67" s="34" t="s">
        <v>111</v>
      </c>
      <c r="B67" s="35" t="s">
        <v>112</v>
      </c>
      <c r="C67" s="33">
        <v>23.25</v>
      </c>
      <c r="D67" s="33">
        <v>23.5</v>
      </c>
      <c r="E67" s="33">
        <v>27.3</v>
      </c>
      <c r="F67" s="33">
        <v>20</v>
      </c>
      <c r="G67" s="29">
        <f t="shared" si="3"/>
        <v>94.05</v>
      </c>
      <c r="H67" s="18"/>
      <c r="I67" s="18"/>
      <c r="J67" s="18"/>
      <c r="K67" s="19"/>
      <c r="L67" s="19"/>
    </row>
    <row r="68" spans="1:12" ht="15.6" customHeight="1" x14ac:dyDescent="0.15">
      <c r="A68" s="34" t="s">
        <v>113</v>
      </c>
      <c r="B68" s="35" t="s">
        <v>114</v>
      </c>
      <c r="C68" s="33">
        <v>23.25</v>
      </c>
      <c r="D68" s="33">
        <v>21</v>
      </c>
      <c r="E68" s="33">
        <v>25.2</v>
      </c>
      <c r="F68" s="33">
        <v>20</v>
      </c>
      <c r="G68" s="29">
        <f t="shared" si="3"/>
        <v>89.45</v>
      </c>
      <c r="H68" s="18"/>
      <c r="I68" s="18"/>
      <c r="J68" s="18"/>
      <c r="K68" s="19"/>
      <c r="L68" s="19"/>
    </row>
    <row r="69" spans="1:12" ht="15.6" customHeight="1" x14ac:dyDescent="0.15">
      <c r="A69" s="34" t="s">
        <v>115</v>
      </c>
      <c r="B69" s="35" t="s">
        <v>116</v>
      </c>
      <c r="C69" s="33">
        <v>23.25</v>
      </c>
      <c r="D69" s="33">
        <v>21.25</v>
      </c>
      <c r="E69" s="33">
        <v>19.8</v>
      </c>
      <c r="F69" s="33">
        <v>20</v>
      </c>
      <c r="G69" s="29">
        <f t="shared" si="3"/>
        <v>84.3</v>
      </c>
      <c r="H69" s="18"/>
      <c r="I69" s="18"/>
      <c r="J69" s="18"/>
      <c r="K69" s="19"/>
      <c r="L69" s="19"/>
    </row>
    <row r="70" spans="1:12" ht="15.6" customHeight="1" x14ac:dyDescent="0.15">
      <c r="A70" s="34" t="s">
        <v>117</v>
      </c>
      <c r="B70" s="35" t="s">
        <v>134</v>
      </c>
      <c r="C70" s="33">
        <v>22.75</v>
      </c>
      <c r="D70" s="33">
        <v>20</v>
      </c>
      <c r="E70" s="33">
        <v>26.7</v>
      </c>
      <c r="F70" s="33">
        <v>19.700000000000003</v>
      </c>
      <c r="G70" s="29">
        <f t="shared" si="3"/>
        <v>89.15</v>
      </c>
      <c r="H70" s="18"/>
      <c r="I70" s="18"/>
      <c r="J70" s="18"/>
      <c r="K70" s="19"/>
      <c r="L70" s="19"/>
    </row>
    <row r="71" spans="1:12" ht="15.6" customHeight="1" x14ac:dyDescent="0.15">
      <c r="A71" s="34" t="s">
        <v>118</v>
      </c>
      <c r="B71" s="35" t="s">
        <v>119</v>
      </c>
      <c r="C71" s="33">
        <v>23.5</v>
      </c>
      <c r="D71" s="33">
        <v>21</v>
      </c>
      <c r="E71" s="33">
        <v>26.4</v>
      </c>
      <c r="F71" s="33">
        <v>19.899999999999999</v>
      </c>
      <c r="G71" s="29">
        <f t="shared" si="3"/>
        <v>90.800000000000011</v>
      </c>
      <c r="H71" s="18"/>
      <c r="I71" s="18"/>
      <c r="J71" s="18"/>
      <c r="K71" s="19"/>
      <c r="L71" s="19"/>
    </row>
    <row r="72" spans="1:12" ht="15.6" customHeight="1" x14ac:dyDescent="0.15">
      <c r="A72" s="34" t="s">
        <v>120</v>
      </c>
      <c r="B72" s="35" t="s">
        <v>121</v>
      </c>
      <c r="C72" s="33">
        <v>23.25</v>
      </c>
      <c r="D72" s="33">
        <v>21.75</v>
      </c>
      <c r="E72" s="33">
        <v>24.3</v>
      </c>
      <c r="F72" s="33">
        <v>19.700000000000003</v>
      </c>
      <c r="G72" s="29">
        <f t="shared" si="3"/>
        <v>89</v>
      </c>
      <c r="H72" s="18"/>
      <c r="I72" s="18"/>
      <c r="J72" s="18"/>
      <c r="K72" s="19"/>
      <c r="L72" s="19"/>
    </row>
    <row r="73" spans="1:12" ht="15.6" customHeight="1" x14ac:dyDescent="0.15">
      <c r="A73" s="34" t="s">
        <v>122</v>
      </c>
      <c r="B73" s="35" t="s">
        <v>123</v>
      </c>
      <c r="C73" s="33">
        <v>21.5</v>
      </c>
      <c r="D73" s="33">
        <v>21.25</v>
      </c>
      <c r="E73" s="33">
        <v>21.9</v>
      </c>
      <c r="F73" s="33">
        <v>19.5</v>
      </c>
      <c r="G73" s="29">
        <f t="shared" si="3"/>
        <v>84.15</v>
      </c>
      <c r="H73" s="18"/>
      <c r="I73" s="18"/>
      <c r="J73" s="18"/>
      <c r="K73" s="19"/>
      <c r="L73" s="19"/>
    </row>
    <row r="74" spans="1:12" ht="15.6" customHeight="1" x14ac:dyDescent="0.15">
      <c r="A74" s="34" t="s">
        <v>124</v>
      </c>
      <c r="B74" s="35" t="s">
        <v>125</v>
      </c>
      <c r="C74" s="33">
        <v>21.5</v>
      </c>
      <c r="D74" s="33">
        <v>21.75</v>
      </c>
      <c r="E74" s="33">
        <v>23.099999999999998</v>
      </c>
      <c r="F74" s="33">
        <v>19.8</v>
      </c>
      <c r="G74" s="29">
        <f t="shared" si="3"/>
        <v>86.149999999999991</v>
      </c>
      <c r="H74" s="18"/>
      <c r="I74" s="18"/>
      <c r="J74" s="18"/>
      <c r="K74" s="19"/>
      <c r="L74" s="19"/>
    </row>
    <row r="75" spans="1:12" ht="15.6" customHeight="1" x14ac:dyDescent="0.15">
      <c r="A75" s="34" t="s">
        <v>126</v>
      </c>
      <c r="B75" s="35" t="s">
        <v>127</v>
      </c>
      <c r="C75" s="33">
        <v>21.5</v>
      </c>
      <c r="D75" s="33">
        <v>20.75</v>
      </c>
      <c r="E75" s="33">
        <v>21.599999999999998</v>
      </c>
      <c r="F75" s="33">
        <v>19.100000000000001</v>
      </c>
      <c r="G75" s="29">
        <f t="shared" si="3"/>
        <v>82.949999999999989</v>
      </c>
      <c r="H75" s="18"/>
      <c r="I75" s="18"/>
      <c r="J75" s="18"/>
      <c r="K75" s="19"/>
      <c r="L75" s="19"/>
    </row>
    <row r="76" spans="1:12" ht="15.6" customHeight="1" x14ac:dyDescent="0.15">
      <c r="A76" s="34" t="s">
        <v>128</v>
      </c>
      <c r="B76" s="35" t="s">
        <v>129</v>
      </c>
      <c r="C76" s="33">
        <v>21.5</v>
      </c>
      <c r="D76" s="33">
        <v>21.5</v>
      </c>
      <c r="E76" s="33">
        <v>21.3</v>
      </c>
      <c r="F76" s="33">
        <v>19.899999999999999</v>
      </c>
      <c r="G76" s="29">
        <f t="shared" si="3"/>
        <v>84.199999999999989</v>
      </c>
      <c r="H76" s="18"/>
      <c r="I76" s="18"/>
      <c r="J76" s="18"/>
      <c r="K76" s="19"/>
      <c r="L76" s="19"/>
    </row>
    <row r="77" spans="1:12" ht="15.6" customHeight="1" x14ac:dyDescent="0.3">
      <c r="A77" s="34" t="s">
        <v>130</v>
      </c>
      <c r="B77" s="35" t="s">
        <v>135</v>
      </c>
      <c r="C77" s="33">
        <v>22.5</v>
      </c>
      <c r="D77" s="33">
        <v>22.5</v>
      </c>
      <c r="E77" s="33">
        <v>24.3</v>
      </c>
      <c r="F77" s="33">
        <v>19.399999999999999</v>
      </c>
      <c r="G77" s="29">
        <f t="shared" si="3"/>
        <v>88.699999999999989</v>
      </c>
      <c r="H77" s="27"/>
      <c r="I77" s="27"/>
      <c r="J77" s="27"/>
      <c r="K77" s="27"/>
      <c r="L77" s="19"/>
    </row>
    <row r="78" spans="1:12" ht="15.6" customHeight="1" x14ac:dyDescent="0.25">
      <c r="C78" s="36"/>
      <c r="D78" s="36"/>
      <c r="E78" s="36"/>
      <c r="F78" s="36"/>
      <c r="H78" s="18"/>
      <c r="I78" s="18"/>
      <c r="J78" s="18"/>
      <c r="K78" s="19"/>
      <c r="L78" s="19"/>
    </row>
    <row r="79" spans="1:12" ht="15.6" customHeight="1" x14ac:dyDescent="0.25">
      <c r="H79" s="18"/>
      <c r="I79" s="18"/>
      <c r="J79" s="18"/>
      <c r="K79" s="19"/>
      <c r="L79" s="19"/>
    </row>
    <row r="80" spans="1:12" ht="15.6" customHeight="1" x14ac:dyDescent="0.25">
      <c r="H80" s="18"/>
      <c r="I80" s="18"/>
      <c r="J80" s="18"/>
      <c r="K80" s="19"/>
      <c r="L80" s="19"/>
    </row>
    <row r="81" spans="8:12" ht="15.6" customHeight="1" x14ac:dyDescent="0.25">
      <c r="H81" s="18"/>
      <c r="I81" s="18"/>
      <c r="J81" s="18"/>
      <c r="K81" s="19"/>
      <c r="L81" s="19"/>
    </row>
    <row r="82" spans="8:12" ht="15.6" customHeight="1" x14ac:dyDescent="0.25">
      <c r="H82" s="18"/>
      <c r="I82" s="18"/>
      <c r="J82" s="18"/>
      <c r="K82" s="19"/>
      <c r="L82" s="19"/>
    </row>
    <row r="83" spans="8:12" ht="15.6" customHeight="1" x14ac:dyDescent="0.25">
      <c r="H83" s="18"/>
      <c r="I83" s="18"/>
      <c r="J83" s="18"/>
      <c r="K83" s="19"/>
      <c r="L83" s="19"/>
    </row>
    <row r="84" spans="8:12" ht="15.6" customHeight="1" x14ac:dyDescent="0.25">
      <c r="H84" s="18"/>
      <c r="I84" s="18"/>
      <c r="J84" s="18"/>
      <c r="K84" s="19"/>
      <c r="L84" s="19"/>
    </row>
    <row r="85" spans="8:12" ht="15.6" customHeight="1" x14ac:dyDescent="0.25">
      <c r="H85" s="18"/>
      <c r="I85" s="18"/>
      <c r="J85" s="18"/>
      <c r="K85" s="19"/>
      <c r="L85" s="19"/>
    </row>
    <row r="86" spans="8:12" ht="15.6" customHeight="1" x14ac:dyDescent="0.25">
      <c r="H86" s="18"/>
      <c r="I86" s="18"/>
      <c r="J86" s="18"/>
      <c r="K86" s="19"/>
      <c r="L86" s="19"/>
    </row>
    <row r="87" spans="8:12" ht="15.6" customHeight="1" x14ac:dyDescent="0.25">
      <c r="H87" s="18"/>
      <c r="I87" s="18"/>
      <c r="J87" s="18"/>
      <c r="K87" s="19"/>
      <c r="L87" s="19"/>
    </row>
    <row r="88" spans="8:12" ht="15.6" customHeight="1" x14ac:dyDescent="0.25">
      <c r="H88" s="18"/>
      <c r="I88" s="18"/>
      <c r="J88" s="18"/>
      <c r="K88" s="19"/>
      <c r="L88" s="19"/>
    </row>
    <row r="89" spans="8:12" ht="15.6" customHeight="1" x14ac:dyDescent="0.25">
      <c r="H89" s="18"/>
      <c r="I89" s="18"/>
      <c r="J89" s="18"/>
      <c r="K89" s="19"/>
      <c r="L89" s="19"/>
    </row>
    <row r="90" spans="8:12" ht="15.6" customHeight="1" x14ac:dyDescent="0.25">
      <c r="H90" s="18"/>
      <c r="I90" s="18"/>
      <c r="J90" s="18"/>
      <c r="K90" s="19"/>
      <c r="L90" s="19"/>
    </row>
    <row r="91" spans="8:12" ht="15.6" customHeight="1" x14ac:dyDescent="0.25">
      <c r="H91" s="18"/>
      <c r="I91" s="18"/>
      <c r="J91" s="18"/>
      <c r="K91" s="19"/>
      <c r="L91" s="19"/>
    </row>
    <row r="92" spans="8:12" ht="15.6" customHeight="1" x14ac:dyDescent="0.25">
      <c r="H92" s="18"/>
      <c r="I92" s="18"/>
      <c r="J92" s="18"/>
      <c r="K92" s="19"/>
      <c r="L92" s="19"/>
    </row>
    <row r="93" spans="8:12" ht="15.6" customHeight="1" x14ac:dyDescent="0.25">
      <c r="H93" s="18"/>
      <c r="I93" s="18"/>
      <c r="J93" s="18"/>
      <c r="K93" s="19"/>
      <c r="L93" s="19"/>
    </row>
    <row r="94" spans="8:12" ht="15.6" customHeight="1" x14ac:dyDescent="0.25">
      <c r="H94" s="18"/>
      <c r="I94" s="18"/>
      <c r="J94" s="18"/>
      <c r="K94" s="19"/>
      <c r="L94" s="19"/>
    </row>
    <row r="95" spans="8:12" ht="15.6" customHeight="1" x14ac:dyDescent="0.25">
      <c r="H95" s="18"/>
      <c r="I95" s="18"/>
      <c r="J95" s="18"/>
      <c r="K95" s="19"/>
      <c r="L95" s="19"/>
    </row>
    <row r="96" spans="8:12" ht="15.6" customHeight="1" x14ac:dyDescent="0.25">
      <c r="H96" s="18"/>
      <c r="I96" s="18"/>
      <c r="J96" s="18"/>
      <c r="K96" s="19"/>
      <c r="L96" s="19"/>
    </row>
    <row r="97" spans="8:12" ht="15.6" customHeight="1" x14ac:dyDescent="0.25">
      <c r="H97" s="18"/>
      <c r="I97" s="18"/>
      <c r="J97" s="18"/>
      <c r="K97" s="19"/>
      <c r="L97" s="19"/>
    </row>
    <row r="98" spans="8:12" ht="15.6" customHeight="1" x14ac:dyDescent="0.25">
      <c r="H98" s="18"/>
      <c r="I98" s="18"/>
      <c r="J98" s="18"/>
      <c r="K98" s="19"/>
      <c r="L98" s="19"/>
    </row>
    <row r="99" spans="8:12" ht="15.6" customHeight="1" x14ac:dyDescent="0.25">
      <c r="H99" s="18"/>
      <c r="I99" s="18"/>
      <c r="J99" s="18"/>
      <c r="K99" s="19"/>
      <c r="L99" s="19"/>
    </row>
    <row r="100" spans="8:12" ht="15.6" customHeight="1" x14ac:dyDescent="0.25">
      <c r="H100" s="18"/>
      <c r="I100" s="18"/>
      <c r="J100" s="18"/>
      <c r="K100" s="19"/>
      <c r="L100" s="19"/>
    </row>
    <row r="101" spans="8:12" ht="15.6" customHeight="1" x14ac:dyDescent="0.25">
      <c r="H101" s="18"/>
      <c r="I101" s="18"/>
      <c r="J101" s="18"/>
      <c r="K101" s="19"/>
      <c r="L101" s="19"/>
    </row>
    <row r="102" spans="8:12" ht="15.6" customHeight="1" x14ac:dyDescent="0.25">
      <c r="H102" s="18"/>
      <c r="I102" s="18"/>
      <c r="J102" s="18"/>
      <c r="K102" s="19"/>
      <c r="L102" s="19"/>
    </row>
    <row r="103" spans="8:12" ht="15.6" customHeight="1" x14ac:dyDescent="0.25">
      <c r="H103" s="18"/>
      <c r="I103" s="18"/>
      <c r="J103" s="18"/>
      <c r="K103" s="19"/>
      <c r="L103" s="19"/>
    </row>
    <row r="104" spans="8:12" ht="15.6" customHeight="1" x14ac:dyDescent="0.25">
      <c r="H104" s="18"/>
      <c r="I104" s="18"/>
      <c r="J104" s="18"/>
      <c r="K104" s="19"/>
      <c r="L104" s="19"/>
    </row>
    <row r="105" spans="8:12" ht="15.6" customHeight="1" x14ac:dyDescent="0.25">
      <c r="H105" s="18"/>
      <c r="I105" s="18"/>
      <c r="J105" s="18"/>
      <c r="K105" s="19"/>
      <c r="L105" s="19"/>
    </row>
  </sheetData>
  <mergeCells count="85">
    <mergeCell ref="G9:H9"/>
    <mergeCell ref="C10:D10"/>
    <mergeCell ref="C11:D11"/>
    <mergeCell ref="C12:D12"/>
    <mergeCell ref="C13:D13"/>
    <mergeCell ref="E10:F10"/>
    <mergeCell ref="E11:F11"/>
    <mergeCell ref="E12:F12"/>
    <mergeCell ref="E13:F13"/>
    <mergeCell ref="G10:H10"/>
    <mergeCell ref="G11:H11"/>
    <mergeCell ref="G12:H12"/>
    <mergeCell ref="G13:H13"/>
    <mergeCell ref="A1:I1"/>
    <mergeCell ref="C28:I28"/>
    <mergeCell ref="C32:I32"/>
    <mergeCell ref="C30:I30"/>
    <mergeCell ref="A26:A28"/>
    <mergeCell ref="H21:I21"/>
    <mergeCell ref="C25:I25"/>
    <mergeCell ref="H3:I3"/>
    <mergeCell ref="C23:I23"/>
    <mergeCell ref="B4:I4"/>
    <mergeCell ref="C24:I24"/>
    <mergeCell ref="D14:E14"/>
    <mergeCell ref="B21:C21"/>
    <mergeCell ref="A32:A34"/>
    <mergeCell ref="A22:C22"/>
    <mergeCell ref="C9:D9"/>
    <mergeCell ref="B2:C2"/>
    <mergeCell ref="C27:I27"/>
    <mergeCell ref="F21:G21"/>
    <mergeCell ref="B8:I8"/>
    <mergeCell ref="A23:A25"/>
    <mergeCell ref="H2:I2"/>
    <mergeCell ref="B5:I5"/>
    <mergeCell ref="B6:I6"/>
    <mergeCell ref="B7:I7"/>
    <mergeCell ref="B3:C3"/>
    <mergeCell ref="E2:F2"/>
    <mergeCell ref="F14:G14"/>
    <mergeCell ref="B14:C14"/>
    <mergeCell ref="E3:F3"/>
    <mergeCell ref="E9:F9"/>
    <mergeCell ref="H14:I14"/>
    <mergeCell ref="G37:G38"/>
    <mergeCell ref="A38:B38"/>
    <mergeCell ref="A39:B39"/>
    <mergeCell ref="A40:B40"/>
    <mergeCell ref="A9:A13"/>
    <mergeCell ref="C29:I29"/>
    <mergeCell ref="A35:I35"/>
    <mergeCell ref="A37:B37"/>
    <mergeCell ref="C34:I34"/>
    <mergeCell ref="A29:A31"/>
    <mergeCell ref="C26:I26"/>
    <mergeCell ref="D22:I22"/>
    <mergeCell ref="C33:I33"/>
    <mergeCell ref="C31:I31"/>
    <mergeCell ref="D21:E21"/>
    <mergeCell ref="A36:G36"/>
    <mergeCell ref="B20:C20"/>
    <mergeCell ref="B19:C19"/>
    <mergeCell ref="B18:C18"/>
    <mergeCell ref="B16:C16"/>
    <mergeCell ref="B17:C17"/>
    <mergeCell ref="B15:C15"/>
    <mergeCell ref="D16:E16"/>
    <mergeCell ref="D17:E17"/>
    <mergeCell ref="D18:E18"/>
    <mergeCell ref="D15:E15"/>
    <mergeCell ref="F15:G15"/>
    <mergeCell ref="F16:G16"/>
    <mergeCell ref="F17:G17"/>
    <mergeCell ref="F18:G18"/>
    <mergeCell ref="H15:I15"/>
    <mergeCell ref="H16:I16"/>
    <mergeCell ref="H17:I17"/>
    <mergeCell ref="H18:I18"/>
    <mergeCell ref="D19:E19"/>
    <mergeCell ref="D20:E20"/>
    <mergeCell ref="F19:G19"/>
    <mergeCell ref="F20:G20"/>
    <mergeCell ref="H19:I19"/>
    <mergeCell ref="H20:I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范文翔</cp:lastModifiedBy>
  <dcterms:created xsi:type="dcterms:W3CDTF">2006-09-16T00:00:00Z</dcterms:created>
  <dcterms:modified xsi:type="dcterms:W3CDTF">2023-11-11T12:28:42Z</dcterms:modified>
</cp:coreProperties>
</file>