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范文翔\Desktop\《现代教育技术》目标达成度计算相关材料\"/>
    </mc:Choice>
  </mc:AlternateContent>
  <xr:revisionPtr revIDLastSave="0" documentId="13_ncr:1_{AB2EE151-0AFE-4ABF-8917-32FE27CB8A76}" xr6:coauthVersionLast="36" xr6:coauthVersionMax="36" xr10:uidLastSave="{00000000-0000-0000-0000-000000000000}"/>
  <bookViews>
    <workbookView xWindow="2685" yWindow="1500" windowWidth="28245" windowHeight="17445" xr2:uid="{752BAC88-3D22-6345-9E5D-6A586CA68B77}"/>
  </bookViews>
  <sheets>
    <sheet name="Sheet1" sheetId="1" r:id="rId1"/>
  </sheets>
  <calcPr calcId="191029"/>
</workbook>
</file>

<file path=xl/calcChain.xml><?xml version="1.0" encoding="utf-8"?>
<calcChain xmlns="http://schemas.openxmlformats.org/spreadsheetml/2006/main">
  <c r="O47" i="1" l="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G24" i="1" l="1"/>
  <c r="D24" i="1"/>
  <c r="B24" i="1"/>
  <c r="O45" i="1"/>
  <c r="O46" i="1"/>
  <c r="J24" i="1" l="1"/>
  <c r="M24" i="1"/>
  <c r="D25" i="1" l="1"/>
</calcChain>
</file>

<file path=xl/sharedStrings.xml><?xml version="1.0" encoding="utf-8"?>
<sst xmlns="http://schemas.openxmlformats.org/spreadsheetml/2006/main" count="218" uniqueCount="168">
  <si>
    <t>经亨颐教育学院教育技术系课程目标达成度分析报告</t>
  </si>
  <si>
    <t>课程名称</t>
  </si>
  <si>
    <t>课程性质</t>
  </si>
  <si>
    <t>填表人</t>
  </si>
  <si>
    <t>学年学期</t>
  </si>
  <si>
    <t>学分/学时</t>
  </si>
  <si>
    <t>课程对象</t>
  </si>
  <si>
    <t>考核方式
及成绩构成</t>
  </si>
  <si>
    <t>教学目标1</t>
  </si>
  <si>
    <t>教学目标2</t>
  </si>
  <si>
    <t>教学目标3</t>
  </si>
  <si>
    <t>教学目标4</t>
  </si>
  <si>
    <t>目标与毕业
要求指标点
对应关系</t>
  </si>
  <si>
    <t>毕业要求</t>
  </si>
  <si>
    <t>目标1</t>
  </si>
  <si>
    <t>目标2</t>
  </si>
  <si>
    <t>目标3</t>
  </si>
  <si>
    <t>目标4</t>
  </si>
  <si>
    <t>课程目标</t>
  </si>
  <si>
    <t>考核方式</t>
  </si>
  <si>
    <t>试卷题号</t>
  </si>
  <si>
    <t>分目标
达成度</t>
  </si>
  <si>
    <t xml:space="preserve">总体达成度 </t>
  </si>
  <si>
    <t>教学目标1达成情况分析</t>
  </si>
  <si>
    <t>达成情况</t>
  </si>
  <si>
    <t>存在问题</t>
  </si>
  <si>
    <t>改进措施</t>
  </si>
  <si>
    <t>教学目标2达成情况分析</t>
  </si>
  <si>
    <t>教学目标3达成情况分析</t>
  </si>
  <si>
    <t>教学目标4达成情况分析</t>
  </si>
  <si>
    <t>教育技术学研究方法</t>
    <phoneticPr fontId="1" type="noConversion"/>
  </si>
  <si>
    <t>专业核心课</t>
    <phoneticPr fontId="1" type="noConversion"/>
  </si>
  <si>
    <t>范文翔</t>
    <phoneticPr fontId="1" type="noConversion"/>
  </si>
  <si>
    <t>3/48</t>
    <phoneticPr fontId="1" type="noConversion"/>
  </si>
  <si>
    <t>了解教育技术国内外研究现状与动态趋势，有较强的问题意识，能够结合当前社会热点问题、学科前沿与一线教育教学实际需要，选择合适的、有价值的问题或课题进行研究。</t>
    <phoneticPr fontId="1" type="noConversion"/>
  </si>
  <si>
    <t>能够在听课、研讨、汇报、教育教学、信息化管理与研究等活动过程中，自觉弘扬与践行社会主义核心价值观，逐渐养成踏实严谨、吃苦耐劳、求真务实、实践创新、追求卓越的“四有好老师”。</t>
    <phoneticPr fontId="1" type="noConversion"/>
  </si>
  <si>
    <t>教学目标5
(课程思政)</t>
    <phoneticPr fontId="1" type="noConversion"/>
  </si>
  <si>
    <t>目标5</t>
  </si>
  <si>
    <t>教育情怀</t>
  </si>
  <si>
    <t>学会发展</t>
  </si>
  <si>
    <t>学会研究</t>
  </si>
  <si>
    <t>沟通合作</t>
  </si>
  <si>
    <t>M</t>
  </si>
  <si>
    <t>L</t>
  </si>
  <si>
    <t>H</t>
  </si>
  <si>
    <t>选题综述</t>
    <phoneticPr fontId="1" type="noConversion"/>
  </si>
  <si>
    <t>问卷编制</t>
    <phoneticPr fontId="1" type="noConversion"/>
  </si>
  <si>
    <t>研究报告</t>
    <phoneticPr fontId="1" type="noConversion"/>
  </si>
  <si>
    <t>研究方案</t>
    <phoneticPr fontId="1" type="noConversion"/>
  </si>
  <si>
    <t>期末考试</t>
    <phoneticPr fontId="1" type="noConversion"/>
  </si>
  <si>
    <t>五(2-3)</t>
    <phoneticPr fontId="1" type="noConversion"/>
  </si>
  <si>
    <t>二、三</t>
    <phoneticPr fontId="1" type="noConversion"/>
  </si>
  <si>
    <t>六</t>
    <phoneticPr fontId="1" type="noConversion"/>
  </si>
  <si>
    <t>/</t>
    <phoneticPr fontId="1" type="noConversion"/>
  </si>
  <si>
    <t>目标5（0.1）</t>
    <phoneticPr fontId="1" type="noConversion"/>
  </si>
  <si>
    <t>课程采用“平时作业＋期末闭卷考核”相结合的考核方式。期末闭卷考核占总成绩的50%，平时成绩占50%（选题综述占10%，研究方案占10%，问卷编制占10%，研究报告占20%）。</t>
    <phoneticPr fontId="1" type="noConversion"/>
  </si>
  <si>
    <t>掌握教育技术研究中常用方法的特点、适用性，能够按照预期计划进度，使用教育技术专门方法分析研究教育技术中的现象和规律，敢于创新与理性批判。</t>
    <phoneticPr fontId="1" type="noConversion"/>
  </si>
  <si>
    <t>能根据研究需要，能够通过问卷调查、观察测量、教育实验、网络检索等多种途径收集事实资料和获取资源，并具有甄别与筛选资料的能力，能够借助统计处理、定性分析、系统分析方法分析研究资料。</t>
    <phoneticPr fontId="1" type="noConversion"/>
  </si>
  <si>
    <t>教学目标5达成情况分析</t>
    <phoneticPr fontId="1" type="noConversion"/>
  </si>
  <si>
    <t>目标5</t>
    <phoneticPr fontId="1" type="noConversion"/>
  </si>
  <si>
    <t>目标4</t>
    <phoneticPr fontId="1" type="noConversion"/>
  </si>
  <si>
    <t>一、四、五(1,4)</t>
    <phoneticPr fontId="1" type="noConversion"/>
  </si>
  <si>
    <t>考核方式</t>
    <phoneticPr fontId="1" type="noConversion"/>
  </si>
  <si>
    <t>目标1</t>
    <phoneticPr fontId="1" type="noConversion"/>
  </si>
  <si>
    <t>目标2</t>
    <phoneticPr fontId="1" type="noConversion"/>
  </si>
  <si>
    <t>目标3</t>
    <phoneticPr fontId="1" type="noConversion"/>
  </si>
  <si>
    <t>总评</t>
    <phoneticPr fontId="1" type="noConversion"/>
  </si>
  <si>
    <t>研究报告</t>
    <phoneticPr fontId="1" type="noConversion"/>
  </si>
  <si>
    <t>满分</t>
    <phoneticPr fontId="1" type="noConversion"/>
  </si>
  <si>
    <t>能够灵活运用所学相关学科知识与研究方法，设计出可操作的研究方案，能够与他人协作探究并反思问题背后多元原因，并能够独立撰写研究论文或研究报告。</t>
    <phoneticPr fontId="1" type="noConversion"/>
  </si>
  <si>
    <t>目标1（0.1）</t>
    <phoneticPr fontId="1" type="noConversion"/>
  </si>
  <si>
    <t>目标2（0.3）</t>
    <phoneticPr fontId="1" type="noConversion"/>
  </si>
  <si>
    <t>目标3（0.25）</t>
    <phoneticPr fontId="1" type="noConversion"/>
  </si>
  <si>
    <t>目标4（0.25）</t>
    <phoneticPr fontId="1" type="noConversion"/>
  </si>
  <si>
    <t>占总分比率</t>
    <phoneticPr fontId="1" type="noConversion"/>
  </si>
  <si>
    <t>占分目标比重</t>
    <phoneticPr fontId="1" type="noConversion"/>
  </si>
  <si>
    <t>总分贡献分值</t>
    <phoneticPr fontId="1" type="noConversion"/>
  </si>
  <si>
    <t>卷面满分值</t>
    <phoneticPr fontId="1" type="noConversion"/>
  </si>
  <si>
    <t>前15%卷面均分</t>
    <phoneticPr fontId="1" type="noConversion"/>
  </si>
  <si>
    <t>全体卷面均分</t>
    <phoneticPr fontId="1" type="noConversion"/>
  </si>
  <si>
    <t>分目标学生得分详情</t>
    <phoneticPr fontId="1" type="noConversion"/>
  </si>
  <si>
    <t>2022-2023学年第二学期</t>
    <phoneticPr fontId="1" type="noConversion"/>
  </si>
  <si>
    <t>教技201</t>
    <phoneticPr fontId="1" type="noConversion"/>
  </si>
  <si>
    <t>2020210201057</t>
  </si>
  <si>
    <t>张佩</t>
  </si>
  <si>
    <t>2020211003001</t>
  </si>
  <si>
    <t>努尔比耶·图尔贡</t>
  </si>
  <si>
    <t>2020211003002</t>
  </si>
  <si>
    <t>次仁曲吉</t>
  </si>
  <si>
    <t>2020211003003</t>
  </si>
  <si>
    <t>洛松曲珍</t>
  </si>
  <si>
    <t>2020211003004</t>
  </si>
  <si>
    <t>邱子芮</t>
  </si>
  <si>
    <t>2020211003005</t>
  </si>
  <si>
    <t>钱欣沂</t>
  </si>
  <si>
    <t>2020211003006</t>
  </si>
  <si>
    <t>罗利亚</t>
  </si>
  <si>
    <t>2020211003007</t>
  </si>
  <si>
    <t>严玉洁</t>
  </si>
  <si>
    <t>2020211003008</t>
  </si>
  <si>
    <t>陈芯宇</t>
  </si>
  <si>
    <t>2020211003011</t>
  </si>
  <si>
    <t>王珊</t>
  </si>
  <si>
    <t>2020211003012</t>
  </si>
  <si>
    <t>马境徽</t>
  </si>
  <si>
    <t>2020211003014</t>
  </si>
  <si>
    <t>黄佳伟</t>
  </si>
  <si>
    <t>2020211003015</t>
  </si>
  <si>
    <t>孙煜宸</t>
  </si>
  <si>
    <t>2020211003016</t>
  </si>
  <si>
    <t>黄丽斌</t>
  </si>
  <si>
    <t>2020211003017</t>
  </si>
  <si>
    <t>陈琳薇</t>
  </si>
  <si>
    <t>2020211003019</t>
  </si>
  <si>
    <t>鲁畅</t>
  </si>
  <si>
    <t>2020211003020</t>
  </si>
  <si>
    <t>徐梦微</t>
  </si>
  <si>
    <t>2020211003021</t>
  </si>
  <si>
    <t>胡楠茜</t>
  </si>
  <si>
    <t>2020211003022</t>
  </si>
  <si>
    <t>朱一飞</t>
  </si>
  <si>
    <t>2020211003023</t>
  </si>
  <si>
    <t>祝梦婷</t>
  </si>
  <si>
    <t>2020211003024</t>
  </si>
  <si>
    <t>杨丽姿</t>
  </si>
  <si>
    <t>2020211003025</t>
  </si>
  <si>
    <t>徐欣睿</t>
  </si>
  <si>
    <t>2020211003026</t>
  </si>
  <si>
    <t>占雨欣</t>
  </si>
  <si>
    <t>2020211003028</t>
  </si>
  <si>
    <t>陈顾斐然</t>
  </si>
  <si>
    <t>2020211003029</t>
  </si>
  <si>
    <t>丁慧珍</t>
  </si>
  <si>
    <t>2020211003031</t>
  </si>
  <si>
    <t>蔡一帆</t>
  </si>
  <si>
    <t>2020211003034</t>
  </si>
  <si>
    <t>王文杰</t>
  </si>
  <si>
    <t>2020211003035</t>
  </si>
  <si>
    <t>王怡</t>
  </si>
  <si>
    <t>2020211003037</t>
  </si>
  <si>
    <t>徐畅</t>
  </si>
  <si>
    <t>2020211003038</t>
  </si>
  <si>
    <t>王笑笑</t>
  </si>
  <si>
    <t>2020211505006</t>
  </si>
  <si>
    <t>李文豪</t>
  </si>
  <si>
    <t>2020211705063</t>
  </si>
  <si>
    <t>张槿希</t>
  </si>
  <si>
    <t>2020211909102</t>
  </si>
  <si>
    <t>张栩文</t>
  </si>
  <si>
    <t>2020211909104</t>
  </si>
  <si>
    <t>罗瑶瑶</t>
  </si>
  <si>
    <t>2020212304008</t>
  </si>
  <si>
    <t>杨益</t>
  </si>
  <si>
    <t>从考核结果看，教学目标1的达成度为0.96，达成情况良好。绝大多数学生都熟悉教育技术领域的SSCI和CSSCI期刊，能够较好把握教育技术国内外研究现状与动态趋势，可以结合当前社会热点问题、学科前沿与一线教育教学实际需要，选择合适的、有价值的问题或课题进行研究。</t>
    <phoneticPr fontId="1" type="noConversion"/>
  </si>
  <si>
    <t>极个别小组的选题综述汇报中，选定的主题比较新，英文术语搜索不到什么文献，索性就忽略说没有相关的英文文献。</t>
    <phoneticPr fontId="1" type="noConversion"/>
  </si>
  <si>
    <t>上课时就说过当出现这种情况的时候，也要适当梳理相近概念的英文文献，在点评环节也再次指出应如何做。后续教学中，会多次强调，应出示案例开展案例学习。</t>
    <phoneticPr fontId="1" type="noConversion"/>
  </si>
  <si>
    <t>从考核结果看，教学目标2的达成度为0.92，达成情况良好。大部分学生都能够通过问卷调查、观察测量、教育实验、网络检索等多种途径收集事实资料和获取资源，并具有甄别与筛选资料的能力，并且能够借助统计处理、定性分析、系统分析方法分析研究资料。</t>
    <phoneticPr fontId="1" type="noConversion"/>
  </si>
  <si>
    <t>由于课时安排，给学生通过实操训练的还不够多，小部分学生在收集资料与资源时还不是特别顺手。</t>
    <phoneticPr fontId="1" type="noConversion"/>
  </si>
  <si>
    <t>适当增加学生实训的课时，在实操过程中，给有困难的学生加以引导。</t>
    <phoneticPr fontId="1" type="noConversion"/>
  </si>
  <si>
    <t>从考核结果看，教学目标4的达成度为0.93，达成情况良好。学生能够灵活运用所学相关学科知识与研究方法，设计出可操作的研究方案，也能够与他人协作探究并反思问题背后的多元系统原因，写出研究报告。</t>
    <phoneticPr fontId="1" type="noConversion"/>
  </si>
  <si>
    <t>由于课程课时的问题，研究方法介绍后，学生根据选定的研究问题，选用某种特定的研究方法开展深入研究，其他的方法可能涉及的就不够深入。</t>
    <phoneticPr fontId="1" type="noConversion"/>
  </si>
  <si>
    <t>后续教学多增加案例学习，在方案拟定阶段，引导学生采用不同的研究方法，尝试拟定不同的研究方案。</t>
    <phoneticPr fontId="1" type="noConversion"/>
  </si>
  <si>
    <t>从考核结果看，教学目标3的达成度为0.90，达成情况良好。绝大多数学生都能掌握教育技术研究中常用方法的特点、适用性，够按照预期计划进度，使用教育技术专门方法分析研究教育技术中的现象和规律，具有较好的创新与理性批判意识。</t>
    <phoneticPr fontId="1" type="noConversion"/>
  </si>
  <si>
    <t>学生的创新与批判性意识还不够好，不少学生关注的研究问题与现象同质性较高。</t>
    <phoneticPr fontId="1" type="noConversion"/>
  </si>
  <si>
    <t>在给出案例，启发学生打开视野的同时，给学生提出新的要求，让学生尝试研究没人关注的还不多或者是用自己更加独特的视角去研究，进一步引导学生进行创新与批判性思考。</t>
    <phoneticPr fontId="1" type="noConversion"/>
  </si>
  <si>
    <t>从考核结果看，教学目标5的达成度为0.95，达成情况良好，学生都能够比较好的落实课程思政。</t>
    <phoneticPr fontId="1" type="noConversion"/>
  </si>
  <si>
    <t>从文字材料和汇报情况发现，个别同学还不够踏实严谨，尝试使用ChatGPT等人工智能作业完成文本的撰写，投机取巧。</t>
    <phoneticPr fontId="1" type="noConversion"/>
  </si>
  <si>
    <t>后续将在课程中，明确要求使用人工智能工具的规范，引导学生合理使用工具。必须要自己思考的部分，不能用人工智能工具替代，引导学生养成踏实严谨的习惯。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</si>
</sst>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0_ "/>
    <numFmt numFmtId="178" formatCode="0_ "/>
  </numFmts>
  <fonts count="12" x14ac:knownFonts="1">
    <font>
      <sz val="12"/>
      <color theme="1"/>
      <name val="等线"/>
      <family val="2"/>
      <charset val="134"/>
      <scheme val="minor"/>
    </font>
    <font>
      <sz val="9"/>
      <name val="等线"/>
      <family val="2"/>
      <charset val="134"/>
      <scheme val="minor"/>
    </font>
    <font>
      <sz val="12"/>
      <color rgb="FF000000"/>
      <name val="等线"/>
      <family val="3"/>
      <charset val="134"/>
    </font>
    <font>
      <b/>
      <sz val="18"/>
      <color rgb="FF000000"/>
      <name val="宋体"/>
      <family val="3"/>
      <charset val="134"/>
    </font>
    <font>
      <sz val="10"/>
      <color rgb="FF000000"/>
      <name val="等线"/>
      <family val="3"/>
      <charset val="134"/>
    </font>
    <font>
      <b/>
      <sz val="10"/>
      <color rgb="FF000000"/>
      <name val="等线"/>
      <family val="3"/>
      <charset val="134"/>
    </font>
    <font>
      <b/>
      <sz val="12"/>
      <color rgb="FF000000"/>
      <name val="等线"/>
      <family val="3"/>
      <charset val="134"/>
    </font>
    <font>
      <b/>
      <sz val="12"/>
      <color rgb="FF000000"/>
      <name val="宋体"/>
      <family val="3"/>
      <charset val="134"/>
    </font>
    <font>
      <sz val="10"/>
      <color rgb="FF000000"/>
      <name val="等线"/>
      <family val="3"/>
      <charset val="134"/>
    </font>
    <font>
      <b/>
      <sz val="10"/>
      <color rgb="FF000000"/>
      <name val="等线"/>
      <family val="3"/>
      <charset val="134"/>
    </font>
    <font>
      <sz val="10"/>
      <name val="等线"/>
      <family val="3"/>
      <charset val="134"/>
    </font>
    <font>
      <sz val="8"/>
      <name val="Arial"/>
      <family val="2"/>
    </font>
  </fonts>
  <fills count="2">
    <fill>
      <patternFill patternType="none"/>
    </fill>
    <fill>
      <patternFill patternType="gray125"/>
    </fill>
  </fills>
  <borders count="2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diagonal/>
    </border>
  </borders>
  <cellStyleXfs count="1">
    <xf numFmtId="0" fontId="0" fillId="0" borderId="0">
      <alignment vertical="center"/>
    </xf>
  </cellStyleXfs>
  <cellXfs count="9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0" xfId="0" applyFont="1">
      <alignment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3" xfId="0" applyFont="1" applyBorder="1" applyAlignment="1">
      <alignment horizontal="center" vertical="center"/>
    </xf>
    <xf numFmtId="0" fontId="11" fillId="0" borderId="6" xfId="0" applyFont="1" applyBorder="1" applyAlignment="1">
      <alignment horizontal="center"/>
    </xf>
    <xf numFmtId="0" fontId="4" fillId="0" borderId="6" xfId="0" applyFont="1" applyBorder="1" applyAlignment="1">
      <alignment horizontal="center" vertical="center"/>
    </xf>
    <xf numFmtId="0" fontId="10" fillId="0" borderId="7" xfId="0" applyFont="1" applyBorder="1" applyAlignment="1">
      <alignment horizontal="center" vertical="center"/>
    </xf>
    <xf numFmtId="0" fontId="8" fillId="0" borderId="7" xfId="0" applyFont="1" applyBorder="1" applyAlignment="1">
      <alignment horizontal="center" vertical="center"/>
    </xf>
    <xf numFmtId="0" fontId="4" fillId="0" borderId="20" xfId="0" applyFont="1" applyBorder="1" applyAlignment="1">
      <alignment horizontal="center" vertical="center"/>
    </xf>
    <xf numFmtId="0" fontId="4" fillId="0" borderId="22" xfId="0" applyFont="1" applyBorder="1">
      <alignment vertical="center"/>
    </xf>
    <xf numFmtId="176" fontId="4" fillId="0" borderId="6" xfId="0" applyNumberFormat="1" applyFont="1" applyBorder="1" applyAlignment="1">
      <alignment horizontal="center" vertical="center"/>
    </xf>
    <xf numFmtId="9" fontId="10" fillId="0" borderId="6" xfId="0" applyNumberFormat="1" applyFont="1" applyBorder="1" applyAlignment="1">
      <alignment horizontal="center" vertical="center"/>
    </xf>
    <xf numFmtId="9" fontId="4" fillId="0" borderId="6" xfId="0" applyNumberFormat="1" applyFont="1" applyBorder="1" applyAlignment="1">
      <alignment horizontal="center" vertical="center"/>
    </xf>
    <xf numFmtId="9" fontId="8" fillId="0" borderId="6" xfId="0" applyNumberFormat="1" applyFont="1" applyBorder="1" applyAlignment="1">
      <alignment horizontal="center" vertical="center"/>
    </xf>
    <xf numFmtId="0" fontId="0" fillId="0" borderId="0" xfId="0" applyFill="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8" fillId="0" borderId="8" xfId="0" applyFont="1" applyBorder="1" applyAlignment="1">
      <alignment horizontal="center" vertical="center"/>
    </xf>
    <xf numFmtId="0" fontId="4" fillId="0" borderId="6" xfId="0" applyFont="1" applyFill="1" applyBorder="1" applyAlignment="1">
      <alignment horizontal="center" vertical="center"/>
    </xf>
    <xf numFmtId="178" fontId="4" fillId="0" borderId="6" xfId="0" applyNumberFormat="1" applyFont="1" applyBorder="1" applyAlignment="1">
      <alignment horizontal="center" vertical="center"/>
    </xf>
    <xf numFmtId="0" fontId="8" fillId="0" borderId="6" xfId="0" applyFont="1" applyBorder="1" applyAlignment="1">
      <alignment horizontal="center" vertical="center"/>
    </xf>
    <xf numFmtId="0" fontId="4" fillId="0" borderId="6" xfId="0" applyFont="1" applyBorder="1" applyAlignment="1">
      <alignment horizontal="center" vertical="center"/>
    </xf>
    <xf numFmtId="14" fontId="8" fillId="0" borderId="6" xfId="0" applyNumberFormat="1"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top" wrapText="1"/>
    </xf>
    <xf numFmtId="0" fontId="4" fillId="0" borderId="17" xfId="0" applyFont="1" applyBorder="1" applyAlignment="1">
      <alignment horizontal="center" vertical="top" wrapText="1"/>
    </xf>
    <xf numFmtId="0" fontId="4" fillId="0" borderId="13" xfId="0" applyFont="1" applyBorder="1" applyAlignment="1">
      <alignment horizontal="center" vertical="top" wrapText="1"/>
    </xf>
    <xf numFmtId="0" fontId="4" fillId="0" borderId="6" xfId="0" applyFont="1" applyBorder="1" applyAlignment="1">
      <alignment horizontal="center" vertical="top" wrapText="1"/>
    </xf>
    <xf numFmtId="14" fontId="8" fillId="0" borderId="3" xfId="0" applyNumberFormat="1" applyFont="1" applyBorder="1" applyAlignment="1">
      <alignment horizontal="center" vertical="center"/>
    </xf>
    <xf numFmtId="14" fontId="8" fillId="0" borderId="4" xfId="0" applyNumberFormat="1" applyFont="1" applyBorder="1" applyAlignment="1">
      <alignment horizontal="center" vertical="center"/>
    </xf>
    <xf numFmtId="14" fontId="8" fillId="0" borderId="5" xfId="0" applyNumberFormat="1" applyFont="1" applyBorder="1" applyAlignment="1">
      <alignment horizontal="center" vertical="center"/>
    </xf>
    <xf numFmtId="0" fontId="4"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176" fontId="4" fillId="0" borderId="3" xfId="0" applyNumberFormat="1" applyFont="1" applyBorder="1" applyAlignment="1">
      <alignment horizontal="center" vertical="center"/>
    </xf>
    <xf numFmtId="176" fontId="4" fillId="0" borderId="4" xfId="0" applyNumberFormat="1" applyFont="1" applyBorder="1" applyAlignment="1">
      <alignment horizontal="center" vertical="center"/>
    </xf>
    <xf numFmtId="176" fontId="4" fillId="0" borderId="5" xfId="0" applyNumberFormat="1" applyFont="1" applyBorder="1" applyAlignment="1">
      <alignment horizontal="center" vertical="center"/>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18" xfId="0" applyFont="1" applyBorder="1" applyAlignment="1">
      <alignment horizontal="center" vertical="center"/>
    </xf>
    <xf numFmtId="0" fontId="10" fillId="0" borderId="21" xfId="0" applyFont="1" applyBorder="1" applyAlignment="1">
      <alignment horizontal="center" vertical="center"/>
    </xf>
    <xf numFmtId="9" fontId="10" fillId="0" borderId="6" xfId="0" applyNumberFormat="1" applyFont="1" applyBorder="1" applyAlignment="1">
      <alignment horizontal="center" vertical="center"/>
    </xf>
    <xf numFmtId="58" fontId="4" fillId="0" borderId="11" xfId="0" applyNumberFormat="1" applyFont="1" applyBorder="1" applyAlignment="1">
      <alignment horizontal="center" vertical="center" wrapText="1"/>
    </xf>
    <xf numFmtId="58" fontId="8" fillId="0" borderId="2" xfId="0" applyNumberFormat="1" applyFont="1" applyBorder="1" applyAlignment="1">
      <alignment horizontal="center" vertical="center" wrapText="1"/>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4" fillId="0" borderId="7"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8" xfId="0" applyFont="1" applyBorder="1" applyAlignment="1">
      <alignment horizontal="center" vertical="center"/>
    </xf>
    <xf numFmtId="0" fontId="9" fillId="0" borderId="8" xfId="0" applyFont="1" applyBorder="1" applyAlignment="1">
      <alignment horizontal="center" vertical="center"/>
    </xf>
    <xf numFmtId="176" fontId="4" fillId="0" borderId="1" xfId="0" applyNumberFormat="1" applyFont="1" applyBorder="1" applyAlignment="1">
      <alignment horizontal="center" vertical="center"/>
    </xf>
    <xf numFmtId="0" fontId="5" fillId="0" borderId="6" xfId="0" applyFont="1" applyBorder="1" applyAlignment="1">
      <alignment horizontal="center" vertical="center"/>
    </xf>
    <xf numFmtId="0" fontId="5" fillId="0" borderId="20"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0" xfId="0" applyFont="1" applyAlignment="1">
      <alignment horizontal="center" vertical="center"/>
    </xf>
    <xf numFmtId="0" fontId="4" fillId="0" borderId="11" xfId="0" applyFont="1" applyBorder="1" applyAlignment="1">
      <alignment horizontal="left" vertical="center" wrapText="1"/>
    </xf>
    <xf numFmtId="0" fontId="4" fillId="0" borderId="10" xfId="0" applyFont="1" applyBorder="1" applyAlignment="1">
      <alignment horizontal="left" vertical="center" wrapText="1"/>
    </xf>
    <xf numFmtId="0" fontId="8" fillId="0" borderId="1" xfId="0" applyFont="1" applyBorder="1" applyAlignment="1">
      <alignment horizontal="center" vertical="center" wrapText="1"/>
    </xf>
    <xf numFmtId="0" fontId="8" fillId="0" borderId="18" xfId="0" applyFont="1" applyBorder="1" applyAlignment="1">
      <alignment horizontal="center" vertical="center"/>
    </xf>
    <xf numFmtId="0" fontId="8" fillId="0" borderId="21" xfId="0" applyFont="1" applyBorder="1" applyAlignment="1">
      <alignment horizontal="center" vertical="center"/>
    </xf>
    <xf numFmtId="9" fontId="4" fillId="0" borderId="6" xfId="0" applyNumberFormat="1" applyFont="1" applyBorder="1" applyAlignment="1">
      <alignment horizontal="center" vertical="center"/>
    </xf>
    <xf numFmtId="0" fontId="5" fillId="0" borderId="11" xfId="0" applyFont="1" applyBorder="1" applyAlignment="1">
      <alignment horizontal="center" vertical="center"/>
    </xf>
    <xf numFmtId="0" fontId="9" fillId="0" borderId="2" xfId="0" applyFont="1" applyBorder="1" applyAlignment="1">
      <alignment horizontal="center" vertical="center"/>
    </xf>
    <xf numFmtId="0" fontId="8" fillId="0" borderId="11" xfId="0" applyFont="1" applyBorder="1" applyAlignment="1">
      <alignment horizontal="center" vertical="center"/>
    </xf>
    <xf numFmtId="0" fontId="8"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177" fontId="4" fillId="0" borderId="3" xfId="0" applyNumberFormat="1" applyFont="1" applyBorder="1" applyAlignment="1">
      <alignment horizontal="center" vertical="center"/>
    </xf>
    <xf numFmtId="177" fontId="4" fillId="0" borderId="4" xfId="0" applyNumberFormat="1" applyFont="1" applyBorder="1" applyAlignment="1">
      <alignment horizontal="center" vertical="center"/>
    </xf>
    <xf numFmtId="177" fontId="4" fillId="0" borderId="5" xfId="0" applyNumberFormat="1" applyFont="1" applyBorder="1" applyAlignment="1">
      <alignment horizontal="center" vertical="center"/>
    </xf>
    <xf numFmtId="0" fontId="5" fillId="0" borderId="9" xfId="0" applyFont="1" applyBorder="1" applyAlignment="1">
      <alignment horizontal="center"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dimension ref="A1:V81"/>
  <sheetViews>
    <sheetView tabSelected="1" zoomScale="115" zoomScaleNormal="115" workbookViewId="0">
      <selection activeCell="P50" sqref="P50"/>
    </sheetView>
  </sheetViews>
  <sheetFormatPr defaultColWidth="11" defaultRowHeight="15.6" customHeight="1" x14ac:dyDescent="0.25"/>
  <cols>
    <col min="1" max="1" width="12.25" style="1" customWidth="1"/>
    <col min="2" max="2" width="10.75" style="1" customWidth="1"/>
    <col min="3" max="3" width="8.5" style="1" customWidth="1"/>
    <col min="4" max="4" width="8" style="1" customWidth="1"/>
    <col min="5" max="6" width="8.5" style="1" customWidth="1"/>
    <col min="7" max="12" width="8.375" style="1" customWidth="1"/>
    <col min="13" max="14" width="8" style="1" customWidth="1"/>
    <col min="15" max="15" width="8.125" style="1" customWidth="1"/>
  </cols>
  <sheetData>
    <row r="1" spans="1:22" ht="49.5" customHeight="1" x14ac:dyDescent="0.25">
      <c r="A1" s="76" t="s">
        <v>0</v>
      </c>
      <c r="B1" s="76"/>
      <c r="C1" s="76"/>
      <c r="D1" s="76"/>
      <c r="E1" s="76"/>
      <c r="F1" s="76"/>
      <c r="G1" s="76"/>
      <c r="H1" s="76"/>
      <c r="I1" s="76"/>
      <c r="J1" s="76"/>
      <c r="K1" s="76"/>
      <c r="L1" s="76"/>
      <c r="M1" s="76"/>
      <c r="N1" s="76"/>
      <c r="O1" s="76"/>
    </row>
    <row r="2" spans="1:22" ht="33" customHeight="1" x14ac:dyDescent="0.25">
      <c r="A2" s="8" t="s">
        <v>1</v>
      </c>
      <c r="B2" s="25" t="s">
        <v>30</v>
      </c>
      <c r="C2" s="25"/>
      <c r="D2" s="25"/>
      <c r="E2" s="26" t="s">
        <v>2</v>
      </c>
      <c r="F2" s="26"/>
      <c r="G2" s="27" t="s">
        <v>31</v>
      </c>
      <c r="H2" s="27"/>
      <c r="I2" s="31" t="s">
        <v>3</v>
      </c>
      <c r="J2" s="31"/>
      <c r="K2" s="32"/>
      <c r="L2" s="37" t="s">
        <v>32</v>
      </c>
      <c r="M2" s="38"/>
      <c r="N2" s="38"/>
      <c r="O2" s="39"/>
      <c r="P2" s="2"/>
      <c r="Q2" s="2"/>
      <c r="R2" s="2"/>
      <c r="S2" s="2"/>
      <c r="T2" s="2"/>
      <c r="U2" s="2"/>
      <c r="V2" s="2"/>
    </row>
    <row r="3" spans="1:22" ht="35.1" customHeight="1" x14ac:dyDescent="0.25">
      <c r="A3" s="8" t="s">
        <v>4</v>
      </c>
      <c r="B3" s="26" t="s">
        <v>81</v>
      </c>
      <c r="C3" s="25"/>
      <c r="D3" s="25"/>
      <c r="E3" s="26" t="s">
        <v>5</v>
      </c>
      <c r="F3" s="26"/>
      <c r="G3" s="25" t="s">
        <v>33</v>
      </c>
      <c r="H3" s="25"/>
      <c r="I3" s="31" t="s">
        <v>6</v>
      </c>
      <c r="J3" s="31"/>
      <c r="K3" s="32"/>
      <c r="L3" s="40" t="s">
        <v>82</v>
      </c>
      <c r="M3" s="41"/>
      <c r="N3" s="41"/>
      <c r="O3" s="42"/>
    </row>
    <row r="4" spans="1:22" ht="27.75" customHeight="1" x14ac:dyDescent="0.25">
      <c r="A4" s="4" t="s">
        <v>7</v>
      </c>
      <c r="B4" s="77" t="s">
        <v>55</v>
      </c>
      <c r="C4" s="78"/>
      <c r="D4" s="78"/>
      <c r="E4" s="78"/>
      <c r="F4" s="78"/>
      <c r="G4" s="78"/>
      <c r="H4" s="78"/>
      <c r="I4" s="45"/>
      <c r="J4" s="45"/>
      <c r="K4" s="45"/>
      <c r="L4" s="45"/>
      <c r="M4" s="45"/>
      <c r="N4" s="45"/>
      <c r="O4" s="46"/>
    </row>
    <row r="5" spans="1:22" ht="27.75" customHeight="1" x14ac:dyDescent="0.25">
      <c r="A5" s="3" t="s">
        <v>8</v>
      </c>
      <c r="B5" s="64" t="s">
        <v>34</v>
      </c>
      <c r="C5" s="65"/>
      <c r="D5" s="65"/>
      <c r="E5" s="65"/>
      <c r="F5" s="65"/>
      <c r="G5" s="65"/>
      <c r="H5" s="65"/>
      <c r="I5" s="65"/>
      <c r="J5" s="65"/>
      <c r="K5" s="65"/>
      <c r="L5" s="65"/>
      <c r="M5" s="65"/>
      <c r="N5" s="65"/>
      <c r="O5" s="65"/>
    </row>
    <row r="6" spans="1:22" ht="30" customHeight="1" x14ac:dyDescent="0.25">
      <c r="A6" s="3" t="s">
        <v>9</v>
      </c>
      <c r="B6" s="65" t="s">
        <v>57</v>
      </c>
      <c r="C6" s="65"/>
      <c r="D6" s="65"/>
      <c r="E6" s="65"/>
      <c r="F6" s="65"/>
      <c r="G6" s="65"/>
      <c r="H6" s="65"/>
      <c r="I6" s="65"/>
      <c r="J6" s="65"/>
      <c r="K6" s="65"/>
      <c r="L6" s="65"/>
      <c r="M6" s="65"/>
      <c r="N6" s="65"/>
      <c r="O6" s="65"/>
    </row>
    <row r="7" spans="1:22" ht="18.75" customHeight="1" x14ac:dyDescent="0.25">
      <c r="A7" s="3" t="s">
        <v>10</v>
      </c>
      <c r="B7" s="65" t="s">
        <v>56</v>
      </c>
      <c r="C7" s="65"/>
      <c r="D7" s="65"/>
      <c r="E7" s="65"/>
      <c r="F7" s="65"/>
      <c r="G7" s="65"/>
      <c r="H7" s="65"/>
      <c r="I7" s="65"/>
      <c r="J7" s="65"/>
      <c r="K7" s="65"/>
      <c r="L7" s="65"/>
      <c r="M7" s="65"/>
      <c r="N7" s="65"/>
      <c r="O7" s="65"/>
    </row>
    <row r="8" spans="1:22" ht="21" customHeight="1" x14ac:dyDescent="0.25">
      <c r="A8" s="3" t="s">
        <v>11</v>
      </c>
      <c r="B8" s="65" t="s">
        <v>69</v>
      </c>
      <c r="C8" s="65"/>
      <c r="D8" s="65"/>
      <c r="E8" s="65"/>
      <c r="F8" s="65"/>
      <c r="G8" s="65"/>
      <c r="H8" s="65"/>
      <c r="I8" s="65"/>
      <c r="J8" s="65"/>
      <c r="K8" s="65"/>
      <c r="L8" s="65"/>
      <c r="M8" s="65"/>
      <c r="N8" s="65"/>
      <c r="O8" s="65"/>
    </row>
    <row r="9" spans="1:22" ht="29.25" customHeight="1" x14ac:dyDescent="0.25">
      <c r="A9" s="7" t="s">
        <v>36</v>
      </c>
      <c r="B9" s="63" t="s">
        <v>35</v>
      </c>
      <c r="C9" s="63"/>
      <c r="D9" s="63"/>
      <c r="E9" s="63"/>
      <c r="F9" s="63"/>
      <c r="G9" s="63"/>
      <c r="H9" s="63"/>
      <c r="I9" s="63"/>
      <c r="J9" s="63"/>
      <c r="K9" s="63"/>
      <c r="L9" s="63"/>
      <c r="M9" s="63"/>
      <c r="N9" s="63"/>
      <c r="O9" s="63"/>
    </row>
    <row r="10" spans="1:22" ht="12.6" customHeight="1" x14ac:dyDescent="0.25">
      <c r="A10" s="53" t="s">
        <v>12</v>
      </c>
      <c r="B10" s="36" t="s">
        <v>13</v>
      </c>
      <c r="C10" s="36"/>
      <c r="D10" s="33" t="s">
        <v>38</v>
      </c>
      <c r="E10" s="34"/>
      <c r="F10" s="35"/>
      <c r="G10" s="36" t="s">
        <v>39</v>
      </c>
      <c r="H10" s="36"/>
      <c r="I10" s="36"/>
      <c r="J10" s="36" t="s">
        <v>40</v>
      </c>
      <c r="K10" s="36"/>
      <c r="L10" s="36"/>
      <c r="M10" s="36" t="s">
        <v>41</v>
      </c>
      <c r="N10" s="36"/>
      <c r="O10" s="36"/>
    </row>
    <row r="11" spans="1:22" ht="14.45" customHeight="1" x14ac:dyDescent="0.25">
      <c r="A11" s="54"/>
      <c r="B11" s="36" t="s">
        <v>14</v>
      </c>
      <c r="C11" s="36"/>
      <c r="D11" s="33" t="s">
        <v>42</v>
      </c>
      <c r="E11" s="34"/>
      <c r="F11" s="35"/>
      <c r="G11" s="36" t="s">
        <v>43</v>
      </c>
      <c r="H11" s="36"/>
      <c r="I11" s="36"/>
      <c r="J11" s="36" t="s">
        <v>44</v>
      </c>
      <c r="K11" s="36"/>
      <c r="L11" s="36"/>
      <c r="M11" s="36" t="s">
        <v>44</v>
      </c>
      <c r="N11" s="36"/>
      <c r="O11" s="36"/>
    </row>
    <row r="12" spans="1:22" ht="15.6" customHeight="1" x14ac:dyDescent="0.25">
      <c r="A12" s="54"/>
      <c r="B12" s="33" t="s">
        <v>15</v>
      </c>
      <c r="C12" s="35"/>
      <c r="D12" s="33"/>
      <c r="E12" s="34"/>
      <c r="F12" s="35"/>
      <c r="G12" s="36" t="s">
        <v>42</v>
      </c>
      <c r="H12" s="36"/>
      <c r="I12" s="36"/>
      <c r="J12" s="36" t="s">
        <v>44</v>
      </c>
      <c r="K12" s="36"/>
      <c r="L12" s="36"/>
      <c r="M12" s="36" t="s">
        <v>44</v>
      </c>
      <c r="N12" s="36"/>
      <c r="O12" s="36"/>
    </row>
    <row r="13" spans="1:22" ht="15.6" customHeight="1" x14ac:dyDescent="0.25">
      <c r="A13" s="54"/>
      <c r="B13" s="33" t="s">
        <v>16</v>
      </c>
      <c r="C13" s="35"/>
      <c r="D13" s="33"/>
      <c r="E13" s="34"/>
      <c r="F13" s="35"/>
      <c r="G13" s="36" t="s">
        <v>44</v>
      </c>
      <c r="H13" s="36"/>
      <c r="I13" s="36"/>
      <c r="J13" s="36" t="s">
        <v>44</v>
      </c>
      <c r="K13" s="36"/>
      <c r="L13" s="36"/>
      <c r="M13" s="36" t="s">
        <v>42</v>
      </c>
      <c r="N13" s="36"/>
      <c r="O13" s="36"/>
    </row>
    <row r="14" spans="1:22" ht="15.6" customHeight="1" x14ac:dyDescent="0.25">
      <c r="A14" s="54"/>
      <c r="B14" s="33" t="s">
        <v>17</v>
      </c>
      <c r="C14" s="35"/>
      <c r="D14" s="33"/>
      <c r="E14" s="34"/>
      <c r="F14" s="35"/>
      <c r="G14" s="36" t="s">
        <v>44</v>
      </c>
      <c r="H14" s="36"/>
      <c r="I14" s="36"/>
      <c r="J14" s="36" t="s">
        <v>44</v>
      </c>
      <c r="K14" s="36"/>
      <c r="L14" s="36"/>
      <c r="M14" s="36" t="s">
        <v>42</v>
      </c>
      <c r="N14" s="36"/>
      <c r="O14" s="36"/>
    </row>
    <row r="15" spans="1:22" ht="12.6" customHeight="1" x14ac:dyDescent="0.25">
      <c r="A15" s="55"/>
      <c r="B15" s="33" t="s">
        <v>37</v>
      </c>
      <c r="C15" s="35"/>
      <c r="D15" s="33" t="s">
        <v>44</v>
      </c>
      <c r="E15" s="34"/>
      <c r="F15" s="35"/>
      <c r="G15" s="36" t="s">
        <v>42</v>
      </c>
      <c r="H15" s="36"/>
      <c r="I15" s="36"/>
      <c r="J15" s="36"/>
      <c r="K15" s="36"/>
      <c r="L15" s="36"/>
      <c r="M15" s="36"/>
      <c r="N15" s="36"/>
      <c r="O15" s="36"/>
    </row>
    <row r="16" spans="1:22" ht="15.6" customHeight="1" x14ac:dyDescent="0.25">
      <c r="A16" s="3" t="s">
        <v>18</v>
      </c>
      <c r="B16" s="83" t="s">
        <v>70</v>
      </c>
      <c r="C16" s="84"/>
      <c r="D16" s="47" t="s">
        <v>71</v>
      </c>
      <c r="E16" s="48"/>
      <c r="F16" s="49"/>
      <c r="G16" s="66" t="s">
        <v>72</v>
      </c>
      <c r="H16" s="67"/>
      <c r="I16" s="66"/>
      <c r="J16" s="66" t="s">
        <v>73</v>
      </c>
      <c r="K16" s="67"/>
      <c r="L16" s="66"/>
      <c r="M16" s="67" t="s">
        <v>54</v>
      </c>
      <c r="N16" s="67"/>
      <c r="O16" s="66"/>
    </row>
    <row r="17" spans="1:15" ht="15.6" customHeight="1" x14ac:dyDescent="0.25">
      <c r="A17" s="20" t="s">
        <v>19</v>
      </c>
      <c r="B17" s="11" t="s">
        <v>45</v>
      </c>
      <c r="C17" s="12" t="s">
        <v>49</v>
      </c>
      <c r="D17" s="11" t="s">
        <v>46</v>
      </c>
      <c r="E17" s="11" t="s">
        <v>47</v>
      </c>
      <c r="F17" s="11" t="s">
        <v>49</v>
      </c>
      <c r="G17" s="11" t="s">
        <v>47</v>
      </c>
      <c r="H17" s="56" t="s">
        <v>49</v>
      </c>
      <c r="I17" s="57"/>
      <c r="J17" s="11" t="s">
        <v>48</v>
      </c>
      <c r="K17" s="11" t="s">
        <v>47</v>
      </c>
      <c r="L17" s="12" t="s">
        <v>49</v>
      </c>
      <c r="M17" s="11" t="s">
        <v>45</v>
      </c>
      <c r="N17" s="80" t="s">
        <v>47</v>
      </c>
      <c r="O17" s="81"/>
    </row>
    <row r="18" spans="1:15" ht="14.25" customHeight="1" x14ac:dyDescent="0.25">
      <c r="A18" s="10" t="s">
        <v>75</v>
      </c>
      <c r="B18" s="17">
        <v>0.5</v>
      </c>
      <c r="C18" s="17">
        <v>0.5</v>
      </c>
      <c r="D18" s="16">
        <v>0.33329999999999999</v>
      </c>
      <c r="E18" s="16">
        <v>0.16769999999999999</v>
      </c>
      <c r="F18" s="16">
        <v>0.5</v>
      </c>
      <c r="G18" s="16">
        <v>0.2</v>
      </c>
      <c r="H18" s="58">
        <v>0.8</v>
      </c>
      <c r="I18" s="58"/>
      <c r="J18" s="16">
        <v>0.4</v>
      </c>
      <c r="K18" s="16">
        <v>0.2</v>
      </c>
      <c r="L18" s="17">
        <v>0.4</v>
      </c>
      <c r="M18" s="16">
        <v>0.5</v>
      </c>
      <c r="N18" s="82">
        <v>0.5</v>
      </c>
      <c r="O18" s="82"/>
    </row>
    <row r="19" spans="1:15" s="19" customFormat="1" ht="15.6" customHeight="1" x14ac:dyDescent="0.25">
      <c r="A19" s="23" t="s">
        <v>76</v>
      </c>
      <c r="B19" s="23">
        <v>5</v>
      </c>
      <c r="C19" s="23">
        <v>5</v>
      </c>
      <c r="D19" s="23">
        <v>10</v>
      </c>
      <c r="E19" s="23">
        <v>5</v>
      </c>
      <c r="F19" s="23">
        <v>15</v>
      </c>
      <c r="G19" s="23">
        <v>5</v>
      </c>
      <c r="H19" s="30">
        <v>20</v>
      </c>
      <c r="I19" s="30"/>
      <c r="J19" s="23">
        <v>10</v>
      </c>
      <c r="K19" s="23">
        <v>5</v>
      </c>
      <c r="L19" s="23">
        <v>10</v>
      </c>
      <c r="M19" s="23">
        <v>5</v>
      </c>
      <c r="N19" s="30">
        <v>5</v>
      </c>
      <c r="O19" s="30"/>
    </row>
    <row r="20" spans="1:15" ht="15.75" customHeight="1" x14ac:dyDescent="0.25">
      <c r="A20" s="21" t="s">
        <v>20</v>
      </c>
      <c r="B20" s="22" t="s">
        <v>53</v>
      </c>
      <c r="C20" s="22" t="s">
        <v>50</v>
      </c>
      <c r="D20" s="22" t="s">
        <v>53</v>
      </c>
      <c r="E20" s="22" t="s">
        <v>53</v>
      </c>
      <c r="F20" s="22" t="s">
        <v>51</v>
      </c>
      <c r="G20" s="22" t="s">
        <v>53</v>
      </c>
      <c r="H20" s="59" t="s">
        <v>61</v>
      </c>
      <c r="I20" s="60"/>
      <c r="J20" s="22" t="s">
        <v>53</v>
      </c>
      <c r="K20" s="22" t="s">
        <v>53</v>
      </c>
      <c r="L20" s="22" t="s">
        <v>52</v>
      </c>
      <c r="M20" s="22" t="s">
        <v>53</v>
      </c>
      <c r="N20" s="85" t="s">
        <v>53</v>
      </c>
      <c r="O20" s="86"/>
    </row>
    <row r="21" spans="1:15" ht="15.6" customHeight="1" x14ac:dyDescent="0.25">
      <c r="A21" s="3" t="s">
        <v>77</v>
      </c>
      <c r="B21" s="3">
        <v>100</v>
      </c>
      <c r="C21" s="3">
        <v>10</v>
      </c>
      <c r="D21" s="3">
        <v>100</v>
      </c>
      <c r="E21" s="3">
        <v>100</v>
      </c>
      <c r="F21" s="3">
        <v>30</v>
      </c>
      <c r="G21" s="3">
        <v>100</v>
      </c>
      <c r="H21" s="40">
        <v>40</v>
      </c>
      <c r="I21" s="32"/>
      <c r="J21" s="3">
        <v>100</v>
      </c>
      <c r="K21" s="3">
        <v>100</v>
      </c>
      <c r="L21" s="3">
        <v>20</v>
      </c>
      <c r="M21" s="3">
        <v>100</v>
      </c>
      <c r="N21" s="40">
        <v>100</v>
      </c>
      <c r="O21" s="32"/>
    </row>
    <row r="22" spans="1:15" ht="15.6" customHeight="1" x14ac:dyDescent="0.25">
      <c r="A22" s="3" t="s">
        <v>78</v>
      </c>
      <c r="B22" s="3">
        <v>94.4</v>
      </c>
      <c r="C22" s="3">
        <v>10</v>
      </c>
      <c r="D22" s="3">
        <v>97.6</v>
      </c>
      <c r="E22" s="3">
        <v>92.4</v>
      </c>
      <c r="F22" s="3">
        <v>27.2</v>
      </c>
      <c r="G22" s="3">
        <v>92.4</v>
      </c>
      <c r="H22" s="40">
        <v>39</v>
      </c>
      <c r="I22" s="32"/>
      <c r="J22" s="3">
        <v>93.8</v>
      </c>
      <c r="K22" s="3">
        <v>92.4</v>
      </c>
      <c r="L22" s="3">
        <v>18</v>
      </c>
      <c r="M22" s="3">
        <v>94.4</v>
      </c>
      <c r="N22" s="40">
        <v>92.4</v>
      </c>
      <c r="O22" s="32"/>
    </row>
    <row r="23" spans="1:15" ht="15.6" customHeight="1" x14ac:dyDescent="0.25">
      <c r="A23" s="3" t="s">
        <v>79</v>
      </c>
      <c r="B23" s="3">
        <v>90.86</v>
      </c>
      <c r="C23" s="3">
        <v>9.49</v>
      </c>
      <c r="D23" s="3">
        <v>93.06</v>
      </c>
      <c r="E23" s="3">
        <v>87.51</v>
      </c>
      <c r="F23" s="3">
        <v>23.94</v>
      </c>
      <c r="G23" s="3">
        <v>87.51</v>
      </c>
      <c r="H23" s="40">
        <v>34.770000000000003</v>
      </c>
      <c r="I23" s="32"/>
      <c r="J23" s="3">
        <v>89.63</v>
      </c>
      <c r="K23" s="3">
        <v>87.51</v>
      </c>
      <c r="L23" s="3">
        <v>15.49</v>
      </c>
      <c r="M23" s="3">
        <v>90.86</v>
      </c>
      <c r="N23" s="40">
        <v>87.51</v>
      </c>
      <c r="O23" s="32"/>
    </row>
    <row r="24" spans="1:15" ht="26.1" customHeight="1" x14ac:dyDescent="0.25">
      <c r="A24" s="6" t="s">
        <v>21</v>
      </c>
      <c r="B24" s="68">
        <f>B23/B22*0.5+C23/C22*0.5</f>
        <v>0.95574999999999999</v>
      </c>
      <c r="C24" s="68"/>
      <c r="D24" s="50">
        <f>D23/D22*0.33+E23/E22*0.17+F23/F22*0.5</f>
        <v>0.91572636632894588</v>
      </c>
      <c r="E24" s="51"/>
      <c r="F24" s="52"/>
      <c r="G24" s="68">
        <f>G23/G22*0.2+H23/H22*0.8</f>
        <v>0.90264635364635382</v>
      </c>
      <c r="H24" s="68"/>
      <c r="I24" s="68"/>
      <c r="J24" s="68">
        <f>J23/J22*0.4+L23/L22*0.2+K23/K22*0.4</f>
        <v>0.9331597639508088</v>
      </c>
      <c r="K24" s="68"/>
      <c r="L24" s="68"/>
      <c r="M24" s="68">
        <f>M23/M22*0.5+N23/N22*0.5</f>
        <v>0.95478896103896105</v>
      </c>
      <c r="N24" s="68"/>
      <c r="O24" s="68"/>
    </row>
    <row r="25" spans="1:15" ht="32.1" customHeight="1" x14ac:dyDescent="0.25">
      <c r="A25" s="87" t="s">
        <v>22</v>
      </c>
      <c r="B25" s="88"/>
      <c r="C25" s="89"/>
      <c r="D25" s="90">
        <f>B24*0.1+D24*0.3+G24*0.25+J24*0.25+M24*0.1</f>
        <v>0.92472333540187057</v>
      </c>
      <c r="E25" s="91"/>
      <c r="F25" s="91"/>
      <c r="G25" s="91"/>
      <c r="H25" s="91"/>
      <c r="I25" s="91"/>
      <c r="J25" s="91"/>
      <c r="K25" s="91"/>
      <c r="L25" s="91"/>
      <c r="M25" s="91"/>
      <c r="N25" s="91"/>
      <c r="O25" s="92"/>
    </row>
    <row r="26" spans="1:15" ht="33" customHeight="1" x14ac:dyDescent="0.25">
      <c r="A26" s="43" t="s">
        <v>23</v>
      </c>
      <c r="B26" s="4" t="s">
        <v>24</v>
      </c>
      <c r="C26" s="44" t="s">
        <v>153</v>
      </c>
      <c r="D26" s="45"/>
      <c r="E26" s="45"/>
      <c r="F26" s="45"/>
      <c r="G26" s="45"/>
      <c r="H26" s="45"/>
      <c r="I26" s="45"/>
      <c r="J26" s="45"/>
      <c r="K26" s="45"/>
      <c r="L26" s="45"/>
      <c r="M26" s="45"/>
      <c r="N26" s="45"/>
      <c r="O26" s="46"/>
    </row>
    <row r="27" spans="1:15" ht="16.5" customHeight="1" x14ac:dyDescent="0.25">
      <c r="A27" s="43"/>
      <c r="B27" s="4" t="s">
        <v>25</v>
      </c>
      <c r="C27" s="44" t="s">
        <v>154</v>
      </c>
      <c r="D27" s="45"/>
      <c r="E27" s="45"/>
      <c r="F27" s="45"/>
      <c r="G27" s="45"/>
      <c r="H27" s="45"/>
      <c r="I27" s="45"/>
      <c r="J27" s="45"/>
      <c r="K27" s="45"/>
      <c r="L27" s="45"/>
      <c r="M27" s="45"/>
      <c r="N27" s="45"/>
      <c r="O27" s="46"/>
    </row>
    <row r="28" spans="1:15" ht="29.25" customHeight="1" x14ac:dyDescent="0.25">
      <c r="A28" s="43"/>
      <c r="B28" s="4" t="s">
        <v>26</v>
      </c>
      <c r="C28" s="73" t="s">
        <v>155</v>
      </c>
      <c r="D28" s="74"/>
      <c r="E28" s="74"/>
      <c r="F28" s="74"/>
      <c r="G28" s="74"/>
      <c r="H28" s="74"/>
      <c r="I28" s="74"/>
      <c r="J28" s="74"/>
      <c r="K28" s="74"/>
      <c r="L28" s="74"/>
      <c r="M28" s="74"/>
      <c r="N28" s="74"/>
      <c r="O28" s="75"/>
    </row>
    <row r="29" spans="1:15" ht="30" customHeight="1" x14ac:dyDescent="0.25">
      <c r="A29" s="43" t="s">
        <v>27</v>
      </c>
      <c r="B29" s="4" t="s">
        <v>24</v>
      </c>
      <c r="C29" s="44" t="s">
        <v>156</v>
      </c>
      <c r="D29" s="45"/>
      <c r="E29" s="45"/>
      <c r="F29" s="45"/>
      <c r="G29" s="45"/>
      <c r="H29" s="45"/>
      <c r="I29" s="45"/>
      <c r="J29" s="45"/>
      <c r="K29" s="45"/>
      <c r="L29" s="45"/>
      <c r="M29" s="45"/>
      <c r="N29" s="45"/>
      <c r="O29" s="46"/>
    </row>
    <row r="30" spans="1:15" ht="18.75" customHeight="1" x14ac:dyDescent="0.25">
      <c r="A30" s="43"/>
      <c r="B30" s="4" t="s">
        <v>25</v>
      </c>
      <c r="C30" s="44" t="s">
        <v>157</v>
      </c>
      <c r="D30" s="45"/>
      <c r="E30" s="45"/>
      <c r="F30" s="45"/>
      <c r="G30" s="45"/>
      <c r="H30" s="45"/>
      <c r="I30" s="45"/>
      <c r="J30" s="45"/>
      <c r="K30" s="45"/>
      <c r="L30" s="45"/>
      <c r="M30" s="45"/>
      <c r="N30" s="45"/>
      <c r="O30" s="46"/>
    </row>
    <row r="31" spans="1:15" ht="18.75" customHeight="1" x14ac:dyDescent="0.25">
      <c r="A31" s="43"/>
      <c r="B31" s="4" t="s">
        <v>26</v>
      </c>
      <c r="C31" s="44" t="s">
        <v>158</v>
      </c>
      <c r="D31" s="45"/>
      <c r="E31" s="45"/>
      <c r="F31" s="45"/>
      <c r="G31" s="45"/>
      <c r="H31" s="45"/>
      <c r="I31" s="45"/>
      <c r="J31" s="45"/>
      <c r="K31" s="45"/>
      <c r="L31" s="45"/>
      <c r="M31" s="45"/>
      <c r="N31" s="45"/>
      <c r="O31" s="46"/>
    </row>
    <row r="32" spans="1:15" ht="30" customHeight="1" x14ac:dyDescent="0.25">
      <c r="A32" s="43" t="s">
        <v>28</v>
      </c>
      <c r="B32" s="4" t="s">
        <v>24</v>
      </c>
      <c r="C32" s="44" t="s">
        <v>162</v>
      </c>
      <c r="D32" s="45"/>
      <c r="E32" s="45"/>
      <c r="F32" s="45"/>
      <c r="G32" s="45"/>
      <c r="H32" s="45"/>
      <c r="I32" s="45"/>
      <c r="J32" s="45"/>
      <c r="K32" s="45"/>
      <c r="L32" s="45"/>
      <c r="M32" s="45"/>
      <c r="N32" s="45"/>
      <c r="O32" s="46"/>
    </row>
    <row r="33" spans="1:15" ht="18.75" customHeight="1" x14ac:dyDescent="0.25">
      <c r="A33" s="43"/>
      <c r="B33" s="4" t="s">
        <v>25</v>
      </c>
      <c r="C33" s="44" t="s">
        <v>163</v>
      </c>
      <c r="D33" s="45"/>
      <c r="E33" s="45"/>
      <c r="F33" s="45"/>
      <c r="G33" s="45"/>
      <c r="H33" s="45"/>
      <c r="I33" s="45"/>
      <c r="J33" s="45"/>
      <c r="K33" s="45"/>
      <c r="L33" s="45"/>
      <c r="M33" s="45"/>
      <c r="N33" s="45"/>
      <c r="O33" s="46"/>
    </row>
    <row r="34" spans="1:15" ht="27.75" customHeight="1" x14ac:dyDescent="0.25">
      <c r="A34" s="43"/>
      <c r="B34" s="4" t="s">
        <v>26</v>
      </c>
      <c r="C34" s="44" t="s">
        <v>164</v>
      </c>
      <c r="D34" s="45"/>
      <c r="E34" s="45"/>
      <c r="F34" s="45"/>
      <c r="G34" s="45"/>
      <c r="H34" s="45"/>
      <c r="I34" s="45"/>
      <c r="J34" s="45"/>
      <c r="K34" s="45"/>
      <c r="L34" s="45"/>
      <c r="M34" s="45"/>
      <c r="N34" s="45"/>
      <c r="O34" s="46"/>
    </row>
    <row r="35" spans="1:15" ht="27.75" customHeight="1" x14ac:dyDescent="0.25">
      <c r="A35" s="43" t="s">
        <v>29</v>
      </c>
      <c r="B35" s="4" t="s">
        <v>24</v>
      </c>
      <c r="C35" s="44" t="s">
        <v>159</v>
      </c>
      <c r="D35" s="45"/>
      <c r="E35" s="45"/>
      <c r="F35" s="45"/>
      <c r="G35" s="45"/>
      <c r="H35" s="45"/>
      <c r="I35" s="45"/>
      <c r="J35" s="45"/>
      <c r="K35" s="45"/>
      <c r="L35" s="45"/>
      <c r="M35" s="45"/>
      <c r="N35" s="45"/>
      <c r="O35" s="46"/>
    </row>
    <row r="36" spans="1:15" ht="18" customHeight="1" x14ac:dyDescent="0.25">
      <c r="A36" s="43"/>
      <c r="B36" s="4" t="s">
        <v>25</v>
      </c>
      <c r="C36" s="44" t="s">
        <v>160</v>
      </c>
      <c r="D36" s="45"/>
      <c r="E36" s="45"/>
      <c r="F36" s="45"/>
      <c r="G36" s="45"/>
      <c r="H36" s="45"/>
      <c r="I36" s="45"/>
      <c r="J36" s="45"/>
      <c r="K36" s="45"/>
      <c r="L36" s="45"/>
      <c r="M36" s="45"/>
      <c r="N36" s="45"/>
      <c r="O36" s="46"/>
    </row>
    <row r="37" spans="1:15" ht="18" customHeight="1" x14ac:dyDescent="0.25">
      <c r="A37" s="43"/>
      <c r="B37" s="4" t="s">
        <v>26</v>
      </c>
      <c r="C37" s="44" t="s">
        <v>161</v>
      </c>
      <c r="D37" s="45"/>
      <c r="E37" s="45"/>
      <c r="F37" s="45"/>
      <c r="G37" s="45"/>
      <c r="H37" s="45"/>
      <c r="I37" s="45"/>
      <c r="J37" s="45"/>
      <c r="K37" s="45"/>
      <c r="L37" s="45"/>
      <c r="M37" s="45"/>
      <c r="N37" s="45"/>
      <c r="O37" s="46"/>
    </row>
    <row r="38" spans="1:15" ht="15" customHeight="1" x14ac:dyDescent="0.25">
      <c r="A38" s="79" t="s">
        <v>58</v>
      </c>
      <c r="B38" s="4" t="s">
        <v>24</v>
      </c>
      <c r="C38" s="73" t="s">
        <v>165</v>
      </c>
      <c r="D38" s="74"/>
      <c r="E38" s="74"/>
      <c r="F38" s="74"/>
      <c r="G38" s="74"/>
      <c r="H38" s="74"/>
      <c r="I38" s="74"/>
      <c r="J38" s="74"/>
      <c r="K38" s="74"/>
      <c r="L38" s="74"/>
      <c r="M38" s="74"/>
      <c r="N38" s="74"/>
      <c r="O38" s="75"/>
    </row>
    <row r="39" spans="1:15" ht="17.25" customHeight="1" x14ac:dyDescent="0.25">
      <c r="A39" s="43"/>
      <c r="B39" s="4" t="s">
        <v>25</v>
      </c>
      <c r="C39" s="73" t="s">
        <v>166</v>
      </c>
      <c r="D39" s="74"/>
      <c r="E39" s="74"/>
      <c r="F39" s="74"/>
      <c r="G39" s="74"/>
      <c r="H39" s="74"/>
      <c r="I39" s="74"/>
      <c r="J39" s="74"/>
      <c r="K39" s="74"/>
      <c r="L39" s="74"/>
      <c r="M39" s="74"/>
      <c r="N39" s="74"/>
      <c r="O39" s="75"/>
    </row>
    <row r="40" spans="1:15" ht="27" customHeight="1" x14ac:dyDescent="0.25">
      <c r="A40" s="43"/>
      <c r="B40" s="4" t="s">
        <v>26</v>
      </c>
      <c r="C40" s="73" t="s">
        <v>167</v>
      </c>
      <c r="D40" s="74"/>
      <c r="E40" s="74"/>
      <c r="F40" s="74"/>
      <c r="G40" s="74"/>
      <c r="H40" s="74"/>
      <c r="I40" s="74"/>
      <c r="J40" s="74"/>
      <c r="K40" s="74"/>
      <c r="L40" s="74"/>
      <c r="M40" s="74"/>
      <c r="N40" s="74"/>
      <c r="O40" s="75"/>
    </row>
    <row r="41" spans="1:15" ht="15.6" customHeight="1" x14ac:dyDescent="0.25">
      <c r="A41" s="94"/>
      <c r="B41" s="94"/>
      <c r="C41" s="94"/>
      <c r="D41" s="94"/>
      <c r="E41" s="94"/>
      <c r="F41" s="94"/>
      <c r="G41" s="94"/>
      <c r="H41" s="94"/>
      <c r="I41" s="94"/>
      <c r="J41" s="94"/>
      <c r="K41" s="94"/>
      <c r="L41" s="94"/>
      <c r="M41" s="94"/>
      <c r="N41" s="94"/>
      <c r="O41" s="94"/>
    </row>
    <row r="42" spans="1:15" ht="29.45" customHeight="1" x14ac:dyDescent="0.25">
      <c r="A42" s="71" t="s">
        <v>80</v>
      </c>
      <c r="B42" s="71"/>
      <c r="C42" s="72"/>
      <c r="D42" s="72"/>
      <c r="E42" s="72"/>
      <c r="F42" s="72"/>
      <c r="G42" s="72"/>
      <c r="H42" s="72"/>
      <c r="I42" s="72"/>
      <c r="J42" s="72"/>
      <c r="K42" s="72"/>
      <c r="L42" s="72"/>
      <c r="M42" s="71"/>
      <c r="N42" s="71"/>
      <c r="O42" s="72"/>
    </row>
    <row r="43" spans="1:15" s="5" customFormat="1" ht="15.6" customHeight="1" x14ac:dyDescent="0.25">
      <c r="A43" s="61" t="s">
        <v>18</v>
      </c>
      <c r="B43" s="62"/>
      <c r="C43" s="70" t="s">
        <v>63</v>
      </c>
      <c r="D43" s="70"/>
      <c r="E43" s="70" t="s">
        <v>64</v>
      </c>
      <c r="F43" s="70"/>
      <c r="G43" s="70"/>
      <c r="H43" s="70" t="s">
        <v>65</v>
      </c>
      <c r="I43" s="70"/>
      <c r="J43" s="70" t="s">
        <v>60</v>
      </c>
      <c r="K43" s="70"/>
      <c r="L43" s="70"/>
      <c r="M43" s="93" t="s">
        <v>59</v>
      </c>
      <c r="N43" s="93"/>
      <c r="O43" s="69" t="s">
        <v>66</v>
      </c>
    </row>
    <row r="44" spans="1:15" ht="15.6" customHeight="1" x14ac:dyDescent="0.25">
      <c r="A44" s="69" t="s">
        <v>62</v>
      </c>
      <c r="B44" s="69"/>
      <c r="C44" s="11" t="s">
        <v>45</v>
      </c>
      <c r="D44" s="12" t="s">
        <v>49</v>
      </c>
      <c r="E44" s="11" t="s">
        <v>46</v>
      </c>
      <c r="F44" s="11" t="s">
        <v>47</v>
      </c>
      <c r="G44" s="11" t="s">
        <v>49</v>
      </c>
      <c r="H44" s="11" t="s">
        <v>47</v>
      </c>
      <c r="I44" s="13" t="s">
        <v>49</v>
      </c>
      <c r="J44" s="11" t="s">
        <v>48</v>
      </c>
      <c r="K44" s="11" t="s">
        <v>47</v>
      </c>
      <c r="L44" s="12" t="s">
        <v>49</v>
      </c>
      <c r="M44" s="11" t="s">
        <v>45</v>
      </c>
      <c r="N44" s="14" t="s">
        <v>67</v>
      </c>
      <c r="O44" s="70"/>
    </row>
    <row r="45" spans="1:15" ht="15.6" customHeight="1" x14ac:dyDescent="0.25">
      <c r="A45" s="28" t="s">
        <v>74</v>
      </c>
      <c r="B45" s="29"/>
      <c r="C45" s="16">
        <v>0.05</v>
      </c>
      <c r="D45" s="16">
        <v>0.05</v>
      </c>
      <c r="E45" s="16">
        <v>0.1</v>
      </c>
      <c r="F45" s="16">
        <v>0.05</v>
      </c>
      <c r="G45" s="16">
        <v>0.15</v>
      </c>
      <c r="H45" s="16">
        <v>0.05</v>
      </c>
      <c r="I45" s="17">
        <v>0.2</v>
      </c>
      <c r="J45" s="16">
        <v>0.1</v>
      </c>
      <c r="K45" s="16">
        <v>0.05</v>
      </c>
      <c r="L45" s="18">
        <v>0.1</v>
      </c>
      <c r="M45" s="16">
        <v>0.05</v>
      </c>
      <c r="N45" s="17">
        <v>0.05</v>
      </c>
      <c r="O45" s="17">
        <f>SUM(C45:N45)</f>
        <v>1</v>
      </c>
    </row>
    <row r="46" spans="1:15" ht="15.6" customHeight="1" x14ac:dyDescent="0.25">
      <c r="A46" s="28" t="s">
        <v>68</v>
      </c>
      <c r="B46" s="29"/>
      <c r="C46" s="10">
        <v>5</v>
      </c>
      <c r="D46" s="10">
        <v>5</v>
      </c>
      <c r="E46" s="10">
        <v>10</v>
      </c>
      <c r="F46" s="10">
        <v>5</v>
      </c>
      <c r="G46" s="10">
        <v>15</v>
      </c>
      <c r="H46" s="10">
        <v>5</v>
      </c>
      <c r="I46" s="10">
        <v>20</v>
      </c>
      <c r="J46" s="10">
        <v>10</v>
      </c>
      <c r="K46" s="10">
        <v>5</v>
      </c>
      <c r="L46" s="10">
        <v>10</v>
      </c>
      <c r="M46" s="10">
        <v>5</v>
      </c>
      <c r="N46" s="10">
        <v>5</v>
      </c>
      <c r="O46" s="15">
        <f>SUM(C46:N46)</f>
        <v>100</v>
      </c>
    </row>
    <row r="47" spans="1:15" ht="15.6" customHeight="1" x14ac:dyDescent="0.2">
      <c r="A47" s="9" t="s">
        <v>83</v>
      </c>
      <c r="B47" s="9" t="s">
        <v>84</v>
      </c>
      <c r="C47" s="15">
        <v>4.7</v>
      </c>
      <c r="D47" s="15">
        <v>4.5</v>
      </c>
      <c r="E47" s="15">
        <v>9.5</v>
      </c>
      <c r="F47" s="15">
        <v>4.6000000000000005</v>
      </c>
      <c r="G47" s="15">
        <v>11</v>
      </c>
      <c r="H47" s="15">
        <v>4.6000000000000005</v>
      </c>
      <c r="I47" s="15">
        <v>15</v>
      </c>
      <c r="J47" s="15">
        <v>9.3000000000000007</v>
      </c>
      <c r="K47" s="15">
        <v>4.6000000000000005</v>
      </c>
      <c r="L47" s="15">
        <v>7</v>
      </c>
      <c r="M47" s="15">
        <v>4.7</v>
      </c>
      <c r="N47" s="15">
        <v>4.6000000000000005</v>
      </c>
      <c r="O47" s="24">
        <f t="shared" ref="O47:O81" si="0">SUM(C47:N47)</f>
        <v>84.1</v>
      </c>
    </row>
    <row r="48" spans="1:15" ht="15.6" customHeight="1" x14ac:dyDescent="0.2">
      <c r="A48" s="9" t="s">
        <v>85</v>
      </c>
      <c r="B48" s="9" t="s">
        <v>86</v>
      </c>
      <c r="C48" s="15">
        <v>4.4000000000000004</v>
      </c>
      <c r="D48" s="15">
        <v>4</v>
      </c>
      <c r="E48" s="15">
        <v>8.7000000000000011</v>
      </c>
      <c r="F48" s="15">
        <v>4.4000000000000004</v>
      </c>
      <c r="G48" s="15">
        <v>11</v>
      </c>
      <c r="H48" s="15">
        <v>4.4000000000000004</v>
      </c>
      <c r="I48" s="15">
        <v>19</v>
      </c>
      <c r="J48" s="15">
        <v>8.8000000000000007</v>
      </c>
      <c r="K48" s="15">
        <v>4.4000000000000004</v>
      </c>
      <c r="L48" s="15">
        <v>7</v>
      </c>
      <c r="M48" s="15">
        <v>4.4000000000000004</v>
      </c>
      <c r="N48" s="15">
        <v>4.4000000000000004</v>
      </c>
      <c r="O48" s="24">
        <f t="shared" si="0"/>
        <v>84.90000000000002</v>
      </c>
    </row>
    <row r="49" spans="1:15" ht="15.6" customHeight="1" x14ac:dyDescent="0.2">
      <c r="A49" s="9" t="s">
        <v>87</v>
      </c>
      <c r="B49" s="9" t="s">
        <v>88</v>
      </c>
      <c r="C49" s="15">
        <v>4.55</v>
      </c>
      <c r="D49" s="15">
        <v>5</v>
      </c>
      <c r="E49" s="15">
        <v>8.7000000000000011</v>
      </c>
      <c r="F49" s="15">
        <v>3.9000000000000004</v>
      </c>
      <c r="G49" s="15">
        <v>10</v>
      </c>
      <c r="H49" s="15">
        <v>3.9000000000000004</v>
      </c>
      <c r="I49" s="15">
        <v>16.5</v>
      </c>
      <c r="J49" s="15">
        <v>8.2000000000000011</v>
      </c>
      <c r="K49" s="15">
        <v>3.9000000000000004</v>
      </c>
      <c r="L49" s="15">
        <v>6.5</v>
      </c>
      <c r="M49" s="15">
        <v>4.55</v>
      </c>
      <c r="N49" s="15">
        <v>3.9000000000000004</v>
      </c>
      <c r="O49" s="24">
        <f t="shared" si="0"/>
        <v>79.600000000000009</v>
      </c>
    </row>
    <row r="50" spans="1:15" ht="15.6" customHeight="1" x14ac:dyDescent="0.2">
      <c r="A50" s="9" t="s">
        <v>89</v>
      </c>
      <c r="B50" s="9" t="s">
        <v>90</v>
      </c>
      <c r="C50" s="15">
        <v>4.7</v>
      </c>
      <c r="D50" s="15">
        <v>3.5</v>
      </c>
      <c r="E50" s="15">
        <v>8.7000000000000011</v>
      </c>
      <c r="F50" s="15">
        <v>4.3</v>
      </c>
      <c r="G50" s="15">
        <v>11</v>
      </c>
      <c r="H50" s="15">
        <v>4.3</v>
      </c>
      <c r="I50" s="15">
        <v>16</v>
      </c>
      <c r="J50" s="15">
        <v>8.2000000000000011</v>
      </c>
      <c r="K50" s="15">
        <v>4.3</v>
      </c>
      <c r="L50" s="15">
        <v>7</v>
      </c>
      <c r="M50" s="15">
        <v>4.7</v>
      </c>
      <c r="N50" s="15">
        <v>4.3</v>
      </c>
      <c r="O50" s="24">
        <f t="shared" si="0"/>
        <v>81</v>
      </c>
    </row>
    <row r="51" spans="1:15" ht="15.6" customHeight="1" x14ac:dyDescent="0.2">
      <c r="A51" s="9" t="s">
        <v>91</v>
      </c>
      <c r="B51" s="9" t="s">
        <v>92</v>
      </c>
      <c r="C51" s="15">
        <v>4.6000000000000005</v>
      </c>
      <c r="D51" s="15">
        <v>5</v>
      </c>
      <c r="E51" s="15">
        <v>9.8000000000000007</v>
      </c>
      <c r="F51" s="15">
        <v>4.6000000000000005</v>
      </c>
      <c r="G51" s="15">
        <v>13</v>
      </c>
      <c r="H51" s="15">
        <v>4.6000000000000005</v>
      </c>
      <c r="I51" s="15">
        <v>18.5</v>
      </c>
      <c r="J51" s="15">
        <v>9.5</v>
      </c>
      <c r="K51" s="15">
        <v>4.6000000000000005</v>
      </c>
      <c r="L51" s="15">
        <v>7.5</v>
      </c>
      <c r="M51" s="15">
        <v>4.6000000000000005</v>
      </c>
      <c r="N51" s="15">
        <v>4.6000000000000005</v>
      </c>
      <c r="O51" s="24">
        <f t="shared" si="0"/>
        <v>90.899999999999977</v>
      </c>
    </row>
    <row r="52" spans="1:15" ht="15.6" customHeight="1" x14ac:dyDescent="0.2">
      <c r="A52" s="9" t="s">
        <v>93</v>
      </c>
      <c r="B52" s="9" t="s">
        <v>94</v>
      </c>
      <c r="C52" s="15">
        <v>4.5</v>
      </c>
      <c r="D52" s="15">
        <v>5</v>
      </c>
      <c r="E52" s="15">
        <v>9.6000000000000014</v>
      </c>
      <c r="F52" s="15">
        <v>4.4000000000000004</v>
      </c>
      <c r="G52" s="15">
        <v>13</v>
      </c>
      <c r="H52" s="15">
        <v>4.4000000000000004</v>
      </c>
      <c r="I52" s="15">
        <v>18</v>
      </c>
      <c r="J52" s="15">
        <v>8.8000000000000007</v>
      </c>
      <c r="K52" s="15">
        <v>4.4000000000000004</v>
      </c>
      <c r="L52" s="15">
        <v>5</v>
      </c>
      <c r="M52" s="15">
        <v>4.5</v>
      </c>
      <c r="N52" s="15">
        <v>4.4000000000000004</v>
      </c>
      <c r="O52" s="24">
        <f t="shared" si="0"/>
        <v>86.000000000000014</v>
      </c>
    </row>
    <row r="53" spans="1:15" ht="15.6" customHeight="1" x14ac:dyDescent="0.2">
      <c r="A53" s="9" t="s">
        <v>95</v>
      </c>
      <c r="B53" s="9" t="s">
        <v>96</v>
      </c>
      <c r="C53" s="15">
        <v>4.7</v>
      </c>
      <c r="D53" s="15">
        <v>5</v>
      </c>
      <c r="E53" s="15">
        <v>9.3000000000000007</v>
      </c>
      <c r="F53" s="15">
        <v>4.3500000000000005</v>
      </c>
      <c r="G53" s="15">
        <v>11</v>
      </c>
      <c r="H53" s="15">
        <v>4.3500000000000005</v>
      </c>
      <c r="I53" s="15">
        <v>18.5</v>
      </c>
      <c r="J53" s="15">
        <v>9</v>
      </c>
      <c r="K53" s="15">
        <v>4.3500000000000005</v>
      </c>
      <c r="L53" s="15">
        <v>5.5</v>
      </c>
      <c r="M53" s="15">
        <v>4.7</v>
      </c>
      <c r="N53" s="15">
        <v>4.3500000000000005</v>
      </c>
      <c r="O53" s="24">
        <f t="shared" si="0"/>
        <v>85.1</v>
      </c>
    </row>
    <row r="54" spans="1:15" ht="15.6" customHeight="1" x14ac:dyDescent="0.2">
      <c r="A54" s="9" t="s">
        <v>97</v>
      </c>
      <c r="B54" s="9" t="s">
        <v>98</v>
      </c>
      <c r="C54" s="15">
        <v>4.3500000000000005</v>
      </c>
      <c r="D54" s="15">
        <v>5</v>
      </c>
      <c r="E54" s="15">
        <v>9.3000000000000007</v>
      </c>
      <c r="F54" s="15">
        <v>4.2</v>
      </c>
      <c r="G54" s="15">
        <v>13</v>
      </c>
      <c r="H54" s="15">
        <v>4.2</v>
      </c>
      <c r="I54" s="15">
        <v>16.5</v>
      </c>
      <c r="J54" s="15">
        <v>8.9</v>
      </c>
      <c r="K54" s="15">
        <v>4.2</v>
      </c>
      <c r="L54" s="15">
        <v>8</v>
      </c>
      <c r="M54" s="15">
        <v>4.3500000000000005</v>
      </c>
      <c r="N54" s="15">
        <v>4.2</v>
      </c>
      <c r="O54" s="24">
        <f t="shared" si="0"/>
        <v>86.2</v>
      </c>
    </row>
    <row r="55" spans="1:15" ht="15.6" customHeight="1" x14ac:dyDescent="0.2">
      <c r="A55" s="9" t="s">
        <v>99</v>
      </c>
      <c r="B55" s="9" t="s">
        <v>100</v>
      </c>
      <c r="C55" s="15">
        <v>4.25</v>
      </c>
      <c r="D55" s="15">
        <v>3</v>
      </c>
      <c r="E55" s="15">
        <v>9.6000000000000014</v>
      </c>
      <c r="F55" s="15">
        <v>4.4000000000000004</v>
      </c>
      <c r="G55" s="15">
        <v>10</v>
      </c>
      <c r="H55" s="15">
        <v>4.4000000000000004</v>
      </c>
      <c r="I55" s="15">
        <v>15</v>
      </c>
      <c r="J55" s="15">
        <v>9.1</v>
      </c>
      <c r="K55" s="15">
        <v>4.4000000000000004</v>
      </c>
      <c r="L55" s="15">
        <v>7</v>
      </c>
      <c r="M55" s="15">
        <v>4.25</v>
      </c>
      <c r="N55" s="15">
        <v>4.4000000000000004</v>
      </c>
      <c r="O55" s="24">
        <f t="shared" si="0"/>
        <v>79.800000000000011</v>
      </c>
    </row>
    <row r="56" spans="1:15" ht="15.6" customHeight="1" x14ac:dyDescent="0.2">
      <c r="A56" s="9" t="s">
        <v>101</v>
      </c>
      <c r="B56" s="9" t="s">
        <v>102</v>
      </c>
      <c r="C56" s="15">
        <v>4.8000000000000007</v>
      </c>
      <c r="D56" s="15">
        <v>5</v>
      </c>
      <c r="E56" s="15">
        <v>9.5</v>
      </c>
      <c r="F56" s="15">
        <v>4.3500000000000005</v>
      </c>
      <c r="G56" s="15">
        <v>12</v>
      </c>
      <c r="H56" s="15">
        <v>4.3500000000000005</v>
      </c>
      <c r="I56" s="15">
        <v>16</v>
      </c>
      <c r="J56" s="15">
        <v>8.5</v>
      </c>
      <c r="K56" s="15">
        <v>4.3500000000000005</v>
      </c>
      <c r="L56" s="15">
        <v>7.5</v>
      </c>
      <c r="M56" s="15">
        <v>4.8000000000000007</v>
      </c>
      <c r="N56" s="15">
        <v>4.3500000000000005</v>
      </c>
      <c r="O56" s="24">
        <f t="shared" si="0"/>
        <v>85.499999999999986</v>
      </c>
    </row>
    <row r="57" spans="1:15" ht="15.6" customHeight="1" x14ac:dyDescent="0.2">
      <c r="A57" s="9" t="s">
        <v>103</v>
      </c>
      <c r="B57" s="9" t="s">
        <v>104</v>
      </c>
      <c r="C57" s="15">
        <v>4.6000000000000005</v>
      </c>
      <c r="D57" s="15">
        <v>5</v>
      </c>
      <c r="E57" s="15">
        <v>9.6000000000000014</v>
      </c>
      <c r="F57" s="15">
        <v>4.3500000000000005</v>
      </c>
      <c r="G57" s="15">
        <v>12</v>
      </c>
      <c r="H57" s="15">
        <v>4.3500000000000005</v>
      </c>
      <c r="I57" s="15">
        <v>18</v>
      </c>
      <c r="J57" s="15">
        <v>8.8000000000000007</v>
      </c>
      <c r="K57" s="15">
        <v>4.3500000000000005</v>
      </c>
      <c r="L57" s="15">
        <v>7</v>
      </c>
      <c r="M57" s="15">
        <v>4.6000000000000005</v>
      </c>
      <c r="N57" s="15">
        <v>4.3500000000000005</v>
      </c>
      <c r="O57" s="24">
        <f t="shared" si="0"/>
        <v>86.999999999999986</v>
      </c>
    </row>
    <row r="58" spans="1:15" ht="15.6" customHeight="1" x14ac:dyDescent="0.2">
      <c r="A58" s="9" t="s">
        <v>105</v>
      </c>
      <c r="B58" s="9" t="s">
        <v>106</v>
      </c>
      <c r="C58" s="15">
        <v>4.3</v>
      </c>
      <c r="D58" s="15">
        <v>5</v>
      </c>
      <c r="E58" s="15">
        <v>9.2000000000000011</v>
      </c>
      <c r="F58" s="15">
        <v>4.25</v>
      </c>
      <c r="G58" s="15">
        <v>13</v>
      </c>
      <c r="H58" s="15">
        <v>4.25</v>
      </c>
      <c r="I58" s="15">
        <v>19</v>
      </c>
      <c r="J58" s="15">
        <v>8.9</v>
      </c>
      <c r="K58" s="15">
        <v>4.25</v>
      </c>
      <c r="L58" s="15">
        <v>9</v>
      </c>
      <c r="M58" s="15">
        <v>4.3</v>
      </c>
      <c r="N58" s="15">
        <v>4.25</v>
      </c>
      <c r="O58" s="24">
        <f t="shared" si="0"/>
        <v>89.7</v>
      </c>
    </row>
    <row r="59" spans="1:15" ht="15.6" customHeight="1" x14ac:dyDescent="0.2">
      <c r="A59" s="9" t="s">
        <v>107</v>
      </c>
      <c r="B59" s="9" t="s">
        <v>108</v>
      </c>
      <c r="C59" s="15">
        <v>4.4000000000000004</v>
      </c>
      <c r="D59" s="15">
        <v>5</v>
      </c>
      <c r="E59" s="15">
        <v>9.3000000000000007</v>
      </c>
      <c r="F59" s="15">
        <v>4.6000000000000005</v>
      </c>
      <c r="G59" s="15">
        <v>10</v>
      </c>
      <c r="H59" s="15">
        <v>4.6000000000000005</v>
      </c>
      <c r="I59" s="15">
        <v>19</v>
      </c>
      <c r="J59" s="15">
        <v>9.3000000000000007</v>
      </c>
      <c r="K59" s="15">
        <v>4.6000000000000005</v>
      </c>
      <c r="L59" s="15">
        <v>9</v>
      </c>
      <c r="M59" s="15">
        <v>4.4000000000000004</v>
      </c>
      <c r="N59" s="15">
        <v>4.6000000000000005</v>
      </c>
      <c r="O59" s="24">
        <f t="shared" si="0"/>
        <v>88.8</v>
      </c>
    </row>
    <row r="60" spans="1:15" ht="15.6" customHeight="1" x14ac:dyDescent="0.2">
      <c r="A60" s="9" t="s">
        <v>109</v>
      </c>
      <c r="B60" s="9" t="s">
        <v>110</v>
      </c>
      <c r="C60" s="15">
        <v>4.55</v>
      </c>
      <c r="D60" s="15">
        <v>3</v>
      </c>
      <c r="E60" s="15">
        <v>9.5</v>
      </c>
      <c r="F60" s="15">
        <v>4.45</v>
      </c>
      <c r="G60" s="15">
        <v>11</v>
      </c>
      <c r="H60" s="15">
        <v>4.45</v>
      </c>
      <c r="I60" s="15">
        <v>19</v>
      </c>
      <c r="J60" s="15">
        <v>8.7000000000000011</v>
      </c>
      <c r="K60" s="15">
        <v>4.45</v>
      </c>
      <c r="L60" s="15">
        <v>9</v>
      </c>
      <c r="M60" s="15">
        <v>4.55</v>
      </c>
      <c r="N60" s="15">
        <v>4.45</v>
      </c>
      <c r="O60" s="24">
        <f t="shared" si="0"/>
        <v>87.100000000000009</v>
      </c>
    </row>
    <row r="61" spans="1:15" ht="15.6" customHeight="1" x14ac:dyDescent="0.2">
      <c r="A61" s="9" t="s">
        <v>111</v>
      </c>
      <c r="B61" s="9" t="s">
        <v>112</v>
      </c>
      <c r="C61" s="15">
        <v>4.5</v>
      </c>
      <c r="D61" s="15">
        <v>5</v>
      </c>
      <c r="E61" s="15">
        <v>9.1</v>
      </c>
      <c r="F61" s="15">
        <v>4.5</v>
      </c>
      <c r="G61" s="15">
        <v>14</v>
      </c>
      <c r="H61" s="15">
        <v>4.5</v>
      </c>
      <c r="I61" s="15">
        <v>16.5</v>
      </c>
      <c r="J61" s="15">
        <v>9.2000000000000011</v>
      </c>
      <c r="K61" s="15">
        <v>4.5</v>
      </c>
      <c r="L61" s="15">
        <v>8.5</v>
      </c>
      <c r="M61" s="15">
        <v>4.5</v>
      </c>
      <c r="N61" s="15">
        <v>4.5</v>
      </c>
      <c r="O61" s="24">
        <f t="shared" si="0"/>
        <v>89.3</v>
      </c>
    </row>
    <row r="62" spans="1:15" ht="15.6" customHeight="1" x14ac:dyDescent="0.2">
      <c r="A62" s="9" t="s">
        <v>113</v>
      </c>
      <c r="B62" s="9" t="s">
        <v>114</v>
      </c>
      <c r="C62" s="15">
        <v>4.45</v>
      </c>
      <c r="D62" s="15">
        <v>5</v>
      </c>
      <c r="E62" s="15">
        <v>9.1</v>
      </c>
      <c r="F62" s="15">
        <v>4.5</v>
      </c>
      <c r="G62" s="15">
        <v>11</v>
      </c>
      <c r="H62" s="15">
        <v>4.5</v>
      </c>
      <c r="I62" s="15">
        <v>17</v>
      </c>
      <c r="J62" s="15">
        <v>8.7000000000000011</v>
      </c>
      <c r="K62" s="15">
        <v>4.5</v>
      </c>
      <c r="L62" s="15">
        <v>7</v>
      </c>
      <c r="M62" s="15">
        <v>4.45</v>
      </c>
      <c r="N62" s="15">
        <v>4.5</v>
      </c>
      <c r="O62" s="24">
        <f t="shared" si="0"/>
        <v>84.7</v>
      </c>
    </row>
    <row r="63" spans="1:15" ht="15.6" customHeight="1" x14ac:dyDescent="0.2">
      <c r="A63" s="9" t="s">
        <v>115</v>
      </c>
      <c r="B63" s="9" t="s">
        <v>116</v>
      </c>
      <c r="C63" s="15">
        <v>4.5</v>
      </c>
      <c r="D63" s="15">
        <v>5</v>
      </c>
      <c r="E63" s="15">
        <v>9.8000000000000007</v>
      </c>
      <c r="F63" s="15">
        <v>4.4000000000000004</v>
      </c>
      <c r="G63" s="15">
        <v>11</v>
      </c>
      <c r="H63" s="15">
        <v>4.4000000000000004</v>
      </c>
      <c r="I63" s="15">
        <v>20</v>
      </c>
      <c r="J63" s="15">
        <v>9</v>
      </c>
      <c r="K63" s="15">
        <v>4.4000000000000004</v>
      </c>
      <c r="L63" s="15">
        <v>8</v>
      </c>
      <c r="M63" s="15">
        <v>4.5</v>
      </c>
      <c r="N63" s="15">
        <v>4.4000000000000004</v>
      </c>
      <c r="O63" s="24">
        <f t="shared" si="0"/>
        <v>89.4</v>
      </c>
    </row>
    <row r="64" spans="1:15" ht="15.6" customHeight="1" x14ac:dyDescent="0.2">
      <c r="A64" s="9" t="s">
        <v>117</v>
      </c>
      <c r="B64" s="9" t="s">
        <v>118</v>
      </c>
      <c r="C64" s="15">
        <v>4.6000000000000005</v>
      </c>
      <c r="D64" s="15">
        <v>5</v>
      </c>
      <c r="E64" s="15">
        <v>9.1</v>
      </c>
      <c r="F64" s="15">
        <v>4.55</v>
      </c>
      <c r="G64" s="15">
        <v>12</v>
      </c>
      <c r="H64" s="15">
        <v>4.55</v>
      </c>
      <c r="I64" s="15">
        <v>19.5</v>
      </c>
      <c r="J64" s="15">
        <v>9.1</v>
      </c>
      <c r="K64" s="15">
        <v>4.55</v>
      </c>
      <c r="L64" s="15">
        <v>9</v>
      </c>
      <c r="M64" s="15">
        <v>4.6000000000000005</v>
      </c>
      <c r="N64" s="15">
        <v>4.55</v>
      </c>
      <c r="O64" s="24">
        <f t="shared" si="0"/>
        <v>91.09999999999998</v>
      </c>
    </row>
    <row r="65" spans="1:15" ht="15.6" customHeight="1" x14ac:dyDescent="0.2">
      <c r="A65" s="9" t="s">
        <v>119</v>
      </c>
      <c r="B65" s="9" t="s">
        <v>120</v>
      </c>
      <c r="C65" s="15">
        <v>4.7</v>
      </c>
      <c r="D65" s="15">
        <v>5</v>
      </c>
      <c r="E65" s="15">
        <v>9.2000000000000011</v>
      </c>
      <c r="F65" s="15">
        <v>4.4000000000000004</v>
      </c>
      <c r="G65" s="15">
        <v>12</v>
      </c>
      <c r="H65" s="15">
        <v>4.4000000000000004</v>
      </c>
      <c r="I65" s="15">
        <v>18</v>
      </c>
      <c r="J65" s="15">
        <v>9</v>
      </c>
      <c r="K65" s="15">
        <v>4.4000000000000004</v>
      </c>
      <c r="L65" s="15">
        <v>8</v>
      </c>
      <c r="M65" s="15">
        <v>4.7</v>
      </c>
      <c r="N65" s="15">
        <v>4.4000000000000004</v>
      </c>
      <c r="O65" s="24">
        <f t="shared" si="0"/>
        <v>88.2</v>
      </c>
    </row>
    <row r="66" spans="1:15" ht="15.6" customHeight="1" x14ac:dyDescent="0.2">
      <c r="A66" s="9" t="s">
        <v>121</v>
      </c>
      <c r="B66" s="9" t="s">
        <v>122</v>
      </c>
      <c r="C66" s="15">
        <v>4.6500000000000004</v>
      </c>
      <c r="D66" s="15">
        <v>5</v>
      </c>
      <c r="E66" s="15">
        <v>9.8000000000000007</v>
      </c>
      <c r="F66" s="15">
        <v>4.6000000000000005</v>
      </c>
      <c r="G66" s="15">
        <v>13</v>
      </c>
      <c r="H66" s="15">
        <v>4.6000000000000005</v>
      </c>
      <c r="I66" s="15">
        <v>19</v>
      </c>
      <c r="J66" s="15">
        <v>8.9</v>
      </c>
      <c r="K66" s="15">
        <v>4.6000000000000005</v>
      </c>
      <c r="L66" s="15">
        <v>8</v>
      </c>
      <c r="M66" s="15">
        <v>4.6500000000000004</v>
      </c>
      <c r="N66" s="15">
        <v>4.6000000000000005</v>
      </c>
      <c r="O66" s="24">
        <f t="shared" si="0"/>
        <v>91.4</v>
      </c>
    </row>
    <row r="67" spans="1:15" ht="15.6" customHeight="1" x14ac:dyDescent="0.2">
      <c r="A67" s="9" t="s">
        <v>123</v>
      </c>
      <c r="B67" s="9" t="s">
        <v>124</v>
      </c>
      <c r="C67" s="15">
        <v>4.6500000000000004</v>
      </c>
      <c r="D67" s="15">
        <v>5</v>
      </c>
      <c r="E67" s="15">
        <v>9.8000000000000007</v>
      </c>
      <c r="F67" s="15">
        <v>4.7</v>
      </c>
      <c r="G67" s="15">
        <v>13</v>
      </c>
      <c r="H67" s="15">
        <v>4.7</v>
      </c>
      <c r="I67" s="15">
        <v>17.5</v>
      </c>
      <c r="J67" s="15">
        <v>9.2000000000000011</v>
      </c>
      <c r="K67" s="15">
        <v>4.7</v>
      </c>
      <c r="L67" s="15">
        <v>9</v>
      </c>
      <c r="M67" s="15">
        <v>4.6500000000000004</v>
      </c>
      <c r="N67" s="15">
        <v>4.7</v>
      </c>
      <c r="O67" s="24">
        <f t="shared" si="0"/>
        <v>91.600000000000023</v>
      </c>
    </row>
    <row r="68" spans="1:15" ht="15.6" customHeight="1" x14ac:dyDescent="0.2">
      <c r="A68" s="9" t="s">
        <v>125</v>
      </c>
      <c r="B68" s="9" t="s">
        <v>126</v>
      </c>
      <c r="C68" s="15">
        <v>4.45</v>
      </c>
      <c r="D68" s="15">
        <v>5</v>
      </c>
      <c r="E68" s="15">
        <v>9.1</v>
      </c>
      <c r="F68" s="15">
        <v>4.2</v>
      </c>
      <c r="G68" s="15">
        <v>14</v>
      </c>
      <c r="H68" s="15">
        <v>4.2</v>
      </c>
      <c r="I68" s="15">
        <v>13.5</v>
      </c>
      <c r="J68" s="15">
        <v>8.8000000000000007</v>
      </c>
      <c r="K68" s="15">
        <v>4.2</v>
      </c>
      <c r="L68" s="15">
        <v>7.5</v>
      </c>
      <c r="M68" s="15">
        <v>4.45</v>
      </c>
      <c r="N68" s="15">
        <v>4.2</v>
      </c>
      <c r="O68" s="24">
        <f t="shared" si="0"/>
        <v>83.600000000000009</v>
      </c>
    </row>
    <row r="69" spans="1:15" ht="15.6" customHeight="1" x14ac:dyDescent="0.2">
      <c r="A69" s="9" t="s">
        <v>127</v>
      </c>
      <c r="B69" s="9" t="s">
        <v>128</v>
      </c>
      <c r="C69" s="15">
        <v>4.6500000000000004</v>
      </c>
      <c r="D69" s="15">
        <v>4</v>
      </c>
      <c r="E69" s="15">
        <v>9.1</v>
      </c>
      <c r="F69" s="15">
        <v>4.3</v>
      </c>
      <c r="G69" s="15">
        <v>14</v>
      </c>
      <c r="H69" s="15">
        <v>4.3</v>
      </c>
      <c r="I69" s="15">
        <v>17</v>
      </c>
      <c r="J69" s="15">
        <v>9</v>
      </c>
      <c r="K69" s="15">
        <v>4.3</v>
      </c>
      <c r="L69" s="15">
        <v>7</v>
      </c>
      <c r="M69" s="15">
        <v>4.6500000000000004</v>
      </c>
      <c r="N69" s="15">
        <v>4.3</v>
      </c>
      <c r="O69" s="24">
        <f t="shared" si="0"/>
        <v>86.6</v>
      </c>
    </row>
    <row r="70" spans="1:15" ht="15.6" customHeight="1" x14ac:dyDescent="0.2">
      <c r="A70" s="9" t="s">
        <v>129</v>
      </c>
      <c r="B70" s="9" t="s">
        <v>130</v>
      </c>
      <c r="C70" s="15">
        <v>4.55</v>
      </c>
      <c r="D70" s="15">
        <v>5</v>
      </c>
      <c r="E70" s="15">
        <v>9.1</v>
      </c>
      <c r="F70" s="15">
        <v>4.5</v>
      </c>
      <c r="G70" s="15">
        <v>12</v>
      </c>
      <c r="H70" s="15">
        <v>4.5</v>
      </c>
      <c r="I70" s="15">
        <v>18</v>
      </c>
      <c r="J70" s="15">
        <v>9.1</v>
      </c>
      <c r="K70" s="15">
        <v>4.5</v>
      </c>
      <c r="L70" s="15">
        <v>9</v>
      </c>
      <c r="M70" s="15">
        <v>4.55</v>
      </c>
      <c r="N70" s="15">
        <v>4.5</v>
      </c>
      <c r="O70" s="24">
        <f t="shared" si="0"/>
        <v>89.3</v>
      </c>
    </row>
    <row r="71" spans="1:15" ht="15.6" customHeight="1" x14ac:dyDescent="0.2">
      <c r="A71" s="9" t="s">
        <v>131</v>
      </c>
      <c r="B71" s="9" t="s">
        <v>132</v>
      </c>
      <c r="C71" s="15">
        <v>4.5</v>
      </c>
      <c r="D71" s="15">
        <v>4.5</v>
      </c>
      <c r="E71" s="15">
        <v>9.1</v>
      </c>
      <c r="F71" s="15">
        <v>4.6000000000000005</v>
      </c>
      <c r="G71" s="15">
        <v>12</v>
      </c>
      <c r="H71" s="15">
        <v>4.6000000000000005</v>
      </c>
      <c r="I71" s="15">
        <v>11.5</v>
      </c>
      <c r="J71" s="15">
        <v>9</v>
      </c>
      <c r="K71" s="15">
        <v>4.6000000000000005</v>
      </c>
      <c r="L71" s="15">
        <v>8.5</v>
      </c>
      <c r="M71" s="15">
        <v>4.5</v>
      </c>
      <c r="N71" s="15">
        <v>4.6000000000000005</v>
      </c>
      <c r="O71" s="24">
        <f t="shared" si="0"/>
        <v>82</v>
      </c>
    </row>
    <row r="72" spans="1:15" ht="15.6" customHeight="1" x14ac:dyDescent="0.2">
      <c r="A72" s="9" t="s">
        <v>133</v>
      </c>
      <c r="B72" s="9" t="s">
        <v>134</v>
      </c>
      <c r="C72" s="15">
        <v>4.6000000000000005</v>
      </c>
      <c r="D72" s="15">
        <v>4.5</v>
      </c>
      <c r="E72" s="15">
        <v>9.1</v>
      </c>
      <c r="F72" s="15">
        <v>4.3500000000000005</v>
      </c>
      <c r="G72" s="15">
        <v>12</v>
      </c>
      <c r="H72" s="15">
        <v>4.3500000000000005</v>
      </c>
      <c r="I72" s="15">
        <v>18.5</v>
      </c>
      <c r="J72" s="15">
        <v>9.3000000000000007</v>
      </c>
      <c r="K72" s="15">
        <v>4.3500000000000005</v>
      </c>
      <c r="L72" s="15">
        <v>9</v>
      </c>
      <c r="M72" s="15">
        <v>4.6000000000000005</v>
      </c>
      <c r="N72" s="15">
        <v>4.3500000000000005</v>
      </c>
      <c r="O72" s="24">
        <f t="shared" si="0"/>
        <v>88.999999999999986</v>
      </c>
    </row>
    <row r="73" spans="1:15" ht="15.6" customHeight="1" x14ac:dyDescent="0.2">
      <c r="A73" s="9" t="s">
        <v>135</v>
      </c>
      <c r="B73" s="9" t="s">
        <v>136</v>
      </c>
      <c r="C73" s="15">
        <v>4.6500000000000004</v>
      </c>
      <c r="D73" s="15">
        <v>5</v>
      </c>
      <c r="E73" s="15">
        <v>9.6000000000000014</v>
      </c>
      <c r="F73" s="15">
        <v>4.3500000000000005</v>
      </c>
      <c r="G73" s="15">
        <v>13</v>
      </c>
      <c r="H73" s="15">
        <v>4.3500000000000005</v>
      </c>
      <c r="I73" s="15">
        <v>18.5</v>
      </c>
      <c r="J73" s="15">
        <v>9.4</v>
      </c>
      <c r="K73" s="15">
        <v>4.3500000000000005</v>
      </c>
      <c r="L73" s="15">
        <v>8.5</v>
      </c>
      <c r="M73" s="15">
        <v>4.6500000000000004</v>
      </c>
      <c r="N73" s="15">
        <v>4.3500000000000005</v>
      </c>
      <c r="O73" s="24">
        <f t="shared" si="0"/>
        <v>90.7</v>
      </c>
    </row>
    <row r="74" spans="1:15" ht="15.6" customHeight="1" x14ac:dyDescent="0.2">
      <c r="A74" s="9" t="s">
        <v>137</v>
      </c>
      <c r="B74" s="9" t="s">
        <v>138</v>
      </c>
      <c r="C74" s="15">
        <v>4.55</v>
      </c>
      <c r="D74" s="15">
        <v>5</v>
      </c>
      <c r="E74" s="15">
        <v>9.5</v>
      </c>
      <c r="F74" s="15">
        <v>4.4000000000000004</v>
      </c>
      <c r="G74" s="15">
        <v>13</v>
      </c>
      <c r="H74" s="15">
        <v>4.4000000000000004</v>
      </c>
      <c r="I74" s="15">
        <v>19</v>
      </c>
      <c r="J74" s="15">
        <v>9.2000000000000011</v>
      </c>
      <c r="K74" s="15">
        <v>4.4000000000000004</v>
      </c>
      <c r="L74" s="15">
        <v>6</v>
      </c>
      <c r="M74" s="15">
        <v>4.55</v>
      </c>
      <c r="N74" s="15">
        <v>4.4000000000000004</v>
      </c>
      <c r="O74" s="24">
        <f t="shared" si="0"/>
        <v>88.4</v>
      </c>
    </row>
    <row r="75" spans="1:15" ht="15.6" customHeight="1" x14ac:dyDescent="0.2">
      <c r="A75" s="9" t="s">
        <v>139</v>
      </c>
      <c r="B75" s="9" t="s">
        <v>140</v>
      </c>
      <c r="C75" s="15">
        <v>4.5</v>
      </c>
      <c r="D75" s="15">
        <v>5</v>
      </c>
      <c r="E75" s="15">
        <v>9.1</v>
      </c>
      <c r="F75" s="15">
        <v>4.4000000000000004</v>
      </c>
      <c r="G75" s="15">
        <v>13</v>
      </c>
      <c r="H75" s="15">
        <v>4.4000000000000004</v>
      </c>
      <c r="I75" s="15">
        <v>14.5</v>
      </c>
      <c r="J75" s="15">
        <v>9</v>
      </c>
      <c r="K75" s="15">
        <v>4.4000000000000004</v>
      </c>
      <c r="L75" s="15">
        <v>6.5</v>
      </c>
      <c r="M75" s="15">
        <v>4.5</v>
      </c>
      <c r="N75" s="15">
        <v>4.4000000000000004</v>
      </c>
      <c r="O75" s="24">
        <f t="shared" si="0"/>
        <v>83.7</v>
      </c>
    </row>
    <row r="76" spans="1:15" ht="15.6" customHeight="1" x14ac:dyDescent="0.2">
      <c r="A76" s="9" t="s">
        <v>141</v>
      </c>
      <c r="B76" s="9" t="s">
        <v>142</v>
      </c>
      <c r="C76" s="15">
        <v>4.7</v>
      </c>
      <c r="D76" s="15">
        <v>5</v>
      </c>
      <c r="E76" s="15">
        <v>9.1</v>
      </c>
      <c r="F76" s="15">
        <v>4.25</v>
      </c>
      <c r="G76" s="15">
        <v>9</v>
      </c>
      <c r="H76" s="15">
        <v>4.25</v>
      </c>
      <c r="I76" s="15">
        <v>19</v>
      </c>
      <c r="J76" s="15">
        <v>8.8000000000000007</v>
      </c>
      <c r="K76" s="15">
        <v>4.25</v>
      </c>
      <c r="L76" s="15">
        <v>8.5</v>
      </c>
      <c r="M76" s="15">
        <v>4.7</v>
      </c>
      <c r="N76" s="15">
        <v>4.25</v>
      </c>
      <c r="O76" s="24">
        <f t="shared" si="0"/>
        <v>85.8</v>
      </c>
    </row>
    <row r="77" spans="1:15" ht="15.6" customHeight="1" x14ac:dyDescent="0.2">
      <c r="A77" s="9" t="s">
        <v>143</v>
      </c>
      <c r="B77" s="9" t="s">
        <v>144</v>
      </c>
      <c r="C77" s="15">
        <v>4.5</v>
      </c>
      <c r="D77" s="15">
        <v>5</v>
      </c>
      <c r="E77" s="15">
        <v>9.2000000000000011</v>
      </c>
      <c r="F77" s="15">
        <v>4.5</v>
      </c>
      <c r="G77" s="15">
        <v>12</v>
      </c>
      <c r="H77" s="15">
        <v>4.5</v>
      </c>
      <c r="I77" s="15">
        <v>20</v>
      </c>
      <c r="J77" s="15">
        <v>8.7000000000000011</v>
      </c>
      <c r="K77" s="15">
        <v>4.5</v>
      </c>
      <c r="L77" s="15">
        <v>8.5</v>
      </c>
      <c r="M77" s="15">
        <v>4.5</v>
      </c>
      <c r="N77" s="15">
        <v>4.5</v>
      </c>
      <c r="O77" s="24">
        <f t="shared" si="0"/>
        <v>90.4</v>
      </c>
    </row>
    <row r="78" spans="1:15" ht="15.6" customHeight="1" x14ac:dyDescent="0.2">
      <c r="A78" s="9" t="s">
        <v>145</v>
      </c>
      <c r="B78" s="9" t="s">
        <v>146</v>
      </c>
      <c r="C78" s="15">
        <v>4.25</v>
      </c>
      <c r="D78" s="15">
        <v>5</v>
      </c>
      <c r="E78" s="15">
        <v>9.5</v>
      </c>
      <c r="F78" s="15">
        <v>3.9000000000000004</v>
      </c>
      <c r="G78" s="15">
        <v>13</v>
      </c>
      <c r="H78" s="15">
        <v>3.9000000000000004</v>
      </c>
      <c r="I78" s="15">
        <v>14.5</v>
      </c>
      <c r="J78" s="15">
        <v>8.6</v>
      </c>
      <c r="K78" s="15">
        <v>3.9000000000000004</v>
      </c>
      <c r="L78" s="15">
        <v>5.5</v>
      </c>
      <c r="M78" s="15">
        <v>4.25</v>
      </c>
      <c r="N78" s="15">
        <v>3.9000000000000004</v>
      </c>
      <c r="O78" s="24">
        <f t="shared" si="0"/>
        <v>80.2</v>
      </c>
    </row>
    <row r="79" spans="1:15" ht="15.6" customHeight="1" x14ac:dyDescent="0.2">
      <c r="A79" s="9" t="s">
        <v>147</v>
      </c>
      <c r="B79" s="9" t="s">
        <v>148</v>
      </c>
      <c r="C79" s="15">
        <v>4.6500000000000004</v>
      </c>
      <c r="D79" s="15">
        <v>5</v>
      </c>
      <c r="E79" s="15">
        <v>9.2000000000000011</v>
      </c>
      <c r="F79" s="15">
        <v>3.75</v>
      </c>
      <c r="G79" s="15">
        <v>12</v>
      </c>
      <c r="H79" s="15">
        <v>3.75</v>
      </c>
      <c r="I79" s="15">
        <v>17.5</v>
      </c>
      <c r="J79" s="15">
        <v>9</v>
      </c>
      <c r="K79" s="15">
        <v>3.75</v>
      </c>
      <c r="L79" s="15">
        <v>9</v>
      </c>
      <c r="M79" s="15">
        <v>4.6500000000000004</v>
      </c>
      <c r="N79" s="15">
        <v>3.75</v>
      </c>
      <c r="O79" s="24">
        <f t="shared" si="0"/>
        <v>86</v>
      </c>
    </row>
    <row r="80" spans="1:15" ht="15.6" customHeight="1" x14ac:dyDescent="0.2">
      <c r="A80" s="9" t="s">
        <v>149</v>
      </c>
      <c r="B80" s="9" t="s">
        <v>150</v>
      </c>
      <c r="C80" s="15">
        <v>4.6000000000000005</v>
      </c>
      <c r="D80" s="15">
        <v>5</v>
      </c>
      <c r="E80" s="15">
        <v>9.5</v>
      </c>
      <c r="F80" s="15">
        <v>4.3500000000000005</v>
      </c>
      <c r="G80" s="15">
        <v>13</v>
      </c>
      <c r="H80" s="15">
        <v>4.3500000000000005</v>
      </c>
      <c r="I80" s="15">
        <v>17</v>
      </c>
      <c r="J80" s="15">
        <v>9.3000000000000007</v>
      </c>
      <c r="K80" s="15">
        <v>4.3500000000000005</v>
      </c>
      <c r="L80" s="15">
        <v>9</v>
      </c>
      <c r="M80" s="15">
        <v>4.6000000000000005</v>
      </c>
      <c r="N80" s="15">
        <v>4.3500000000000005</v>
      </c>
      <c r="O80" s="24">
        <f t="shared" si="0"/>
        <v>89.399999999999991</v>
      </c>
    </row>
    <row r="81" spans="1:15" ht="15.6" customHeight="1" x14ac:dyDescent="0.2">
      <c r="A81" s="9" t="s">
        <v>151</v>
      </c>
      <c r="B81" s="9" t="s">
        <v>152</v>
      </c>
      <c r="C81" s="15">
        <v>4.4000000000000004</v>
      </c>
      <c r="D81" s="15">
        <v>5</v>
      </c>
      <c r="E81" s="15">
        <v>9.3000000000000007</v>
      </c>
      <c r="F81" s="15">
        <v>4.5</v>
      </c>
      <c r="G81" s="15">
        <v>10</v>
      </c>
      <c r="H81" s="15">
        <v>4.5</v>
      </c>
      <c r="I81" s="15">
        <v>18.5</v>
      </c>
      <c r="J81" s="15">
        <v>9.4</v>
      </c>
      <c r="K81" s="15">
        <v>4.5</v>
      </c>
      <c r="L81" s="15">
        <v>9</v>
      </c>
      <c r="M81" s="15">
        <v>4.4000000000000004</v>
      </c>
      <c r="N81" s="15">
        <v>4.5</v>
      </c>
      <c r="O81" s="24">
        <f t="shared" si="0"/>
        <v>88.000000000000014</v>
      </c>
    </row>
  </sheetData>
  <mergeCells count="106">
    <mergeCell ref="N23:O23"/>
    <mergeCell ref="A25:C25"/>
    <mergeCell ref="A32:A34"/>
    <mergeCell ref="C29:O29"/>
    <mergeCell ref="D25:O25"/>
    <mergeCell ref="C39:O39"/>
    <mergeCell ref="C34:O34"/>
    <mergeCell ref="J43:L43"/>
    <mergeCell ref="M43:N43"/>
    <mergeCell ref="A41:O41"/>
    <mergeCell ref="A1:O1"/>
    <mergeCell ref="C31:O31"/>
    <mergeCell ref="C38:O38"/>
    <mergeCell ref="C33:O33"/>
    <mergeCell ref="A29:A31"/>
    <mergeCell ref="M24:O24"/>
    <mergeCell ref="C28:O28"/>
    <mergeCell ref="C26:O26"/>
    <mergeCell ref="B4:O4"/>
    <mergeCell ref="C27:O27"/>
    <mergeCell ref="B24:C24"/>
    <mergeCell ref="A38:A40"/>
    <mergeCell ref="B13:C13"/>
    <mergeCell ref="B14:C14"/>
    <mergeCell ref="B15:C15"/>
    <mergeCell ref="N17:O17"/>
    <mergeCell ref="N18:O18"/>
    <mergeCell ref="G16:I16"/>
    <mergeCell ref="B16:C16"/>
    <mergeCell ref="C32:O32"/>
    <mergeCell ref="M16:O16"/>
    <mergeCell ref="N20:O20"/>
    <mergeCell ref="N21:O21"/>
    <mergeCell ref="N22:O22"/>
    <mergeCell ref="H20:I20"/>
    <mergeCell ref="H21:I21"/>
    <mergeCell ref="A43:B43"/>
    <mergeCell ref="B9:O9"/>
    <mergeCell ref="A26:A28"/>
    <mergeCell ref="B5:O5"/>
    <mergeCell ref="B6:O6"/>
    <mergeCell ref="B7:O7"/>
    <mergeCell ref="B8:O8"/>
    <mergeCell ref="J16:L16"/>
    <mergeCell ref="J24:L24"/>
    <mergeCell ref="M14:O14"/>
    <mergeCell ref="C30:O30"/>
    <mergeCell ref="G24:I24"/>
    <mergeCell ref="O43:O44"/>
    <mergeCell ref="N19:O19"/>
    <mergeCell ref="A44:B44"/>
    <mergeCell ref="H22:I22"/>
    <mergeCell ref="H23:I23"/>
    <mergeCell ref="H43:I43"/>
    <mergeCell ref="E43:G43"/>
    <mergeCell ref="C43:D43"/>
    <mergeCell ref="A42:O42"/>
    <mergeCell ref="C40:O40"/>
    <mergeCell ref="B10:C10"/>
    <mergeCell ref="G13:I13"/>
    <mergeCell ref="D14:F14"/>
    <mergeCell ref="M15:O15"/>
    <mergeCell ref="A35:A37"/>
    <mergeCell ref="C35:O35"/>
    <mergeCell ref="C36:O36"/>
    <mergeCell ref="C37:O37"/>
    <mergeCell ref="D16:F16"/>
    <mergeCell ref="D15:F15"/>
    <mergeCell ref="D24:F24"/>
    <mergeCell ref="G15:I15"/>
    <mergeCell ref="J14:L14"/>
    <mergeCell ref="J15:L15"/>
    <mergeCell ref="G14:I14"/>
    <mergeCell ref="A10:A15"/>
    <mergeCell ref="B11:C11"/>
    <mergeCell ref="B12:C12"/>
    <mergeCell ref="M10:O10"/>
    <mergeCell ref="M11:O11"/>
    <mergeCell ref="M12:O12"/>
    <mergeCell ref="M13:O13"/>
    <mergeCell ref="H17:I17"/>
    <mergeCell ref="H18:I18"/>
    <mergeCell ref="B2:D2"/>
    <mergeCell ref="B3:D3"/>
    <mergeCell ref="E2:F2"/>
    <mergeCell ref="E3:F3"/>
    <mergeCell ref="G2:H2"/>
    <mergeCell ref="G3:H3"/>
    <mergeCell ref="A46:B46"/>
    <mergeCell ref="A45:B45"/>
    <mergeCell ref="H19:I19"/>
    <mergeCell ref="I3:K3"/>
    <mergeCell ref="I2:K2"/>
    <mergeCell ref="D10:F10"/>
    <mergeCell ref="D11:F11"/>
    <mergeCell ref="D13:F13"/>
    <mergeCell ref="D12:F12"/>
    <mergeCell ref="J10:L10"/>
    <mergeCell ref="J11:L11"/>
    <mergeCell ref="J12:L12"/>
    <mergeCell ref="J13:L13"/>
    <mergeCell ref="G10:I10"/>
    <mergeCell ref="G11:I11"/>
    <mergeCell ref="G12:I12"/>
    <mergeCell ref="L2:O2"/>
    <mergeCell ref="L3:O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范文翔</cp:lastModifiedBy>
  <dcterms:created xsi:type="dcterms:W3CDTF">2006-09-16T00:00:00Z</dcterms:created>
  <dcterms:modified xsi:type="dcterms:W3CDTF">2023-11-10T09:15:17Z</dcterms:modified>
</cp:coreProperties>
</file>